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hiroyuki_yamaguchi\Desktop\"/>
    </mc:Choice>
  </mc:AlternateContent>
  <xr:revisionPtr revIDLastSave="0" documentId="8_{CA6DF767-00FF-42E2-B156-D8F5F8F63EEC}" xr6:coauthVersionLast="47" xr6:coauthVersionMax="47" xr10:uidLastSave="{00000000-0000-0000-0000-000000000000}"/>
  <workbookProtection workbookAlgorithmName="SHA-512" workbookHashValue="KJwNclTbVIf5niUa+5aFF38dzhTEFWs3DM2xbEdWQhM3csUFbucYOvZtseBljZnBgXQPg+XMlkcMGB0dMFGyog==" workbookSaltValue="0Dx+6xzDCnmWEfzktrVdbQ==" workbookSpinCount="100000" lockStructure="1"/>
  <bookViews>
    <workbookView xWindow="2925" yWindow="0" windowWidth="24345" windowHeight="154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J85" i="4"/>
  <c r="G85" i="4"/>
  <c r="AL10" i="4"/>
  <c r="I10" i="4"/>
  <c r="I8"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<sst xmlns="http://schemas.openxmlformats.org/spreadsheetml/2006/main" count="236" uniqueCount="116">
  <si>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</si>
  <si>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</si>
  <si>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</si>
  <si>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</si>
  <si>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</si>
  <si>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</si>
  <si>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</si>
  <si>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</si>
  <si>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</si>
  <si>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</si>
  <si>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</si>
  <si>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</si>
  <si>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</si>
  <si>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</si>
  <si>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</si>
  <si>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</si>
  <si>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</si>
  <si>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</si>
  <si>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</si>
  <si>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</si>
  <si>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</si>
  <si>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</si>
  <si>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</si>
  <si>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</si>
  <si>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</si>
  <si>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</si>
  <si>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</si>
  <si>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</si>
  <si>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</si>
  <si>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</si>
  <si>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</si>
  <si>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</si>
  <si>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</si>
  <si>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</si>
  <si>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</si>
  <si>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</si>
  <si>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</si>
  <si>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</si>
  <si>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</si>
  <si>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</si>
  <si>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</si>
  <si>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</si>
  <si>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</si>
  <si>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</si>
  <si>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</si>
  <si>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</si>
  <si>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</si>
  <si>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</si>
  <si>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</si>
  <si>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</si>
  <si>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</si>
  <si>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</si>
  <si>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</si>
  <si>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</si>
  <si>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</si>
  <si>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</si>
  <si>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</si>
  <si>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</si>
  <si>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</si>
  <si>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</si>
  <si>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</si>
  <si>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</si>
  <si>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</si>
  <si>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</si>
  <si>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</si>
  <si>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</si>
  <si>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</si>
  <si>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</si>
  <si>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</si>
  <si>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</si>
  <si>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</si>
  <si>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</si>
  <si>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</si>
  <si>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</si>
  <si>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</si>
  <si>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</si>
  <si>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</si>
  <si>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</si>
  <si>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</si>
  <si>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</si>
  <si>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</si>
  <si>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</si>
  <si>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</si>
  <si>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</si>
  <si>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</si>
  <si>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</si>
  <si>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</si>
  <si>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</si>
  <si>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</si>
  <si>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</si>
  <si>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</si>
  <si>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</si>
  <si>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</si>
  <si>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</si>
  <si>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</si>
  <si>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</si>
  <si>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</si>
  <si>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</si>
  <si>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</si>
  <si>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</si>
  <si>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</si>
  <si>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</si>
  <si>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</si>
  <si>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</si>
  <si>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</si>
  <si>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</si>
  <si>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</si>
  <si>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</si>
  <si>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</si>
  <si>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</si>
  <si>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</si>
  <si>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</si>
  <si>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</si>
  <si>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①経常収支比率は100％を上回っているものの、一般会計からの繰入金依存度は高く、③の流動比率は類似団体平均を下回る数値となっている。今後も経費削減に努め、改善を図っていく。
　②累積欠損金は発生していない。　
　④昨年まで、企業債残高対事業規模比率に関しては、事業開始年度も浅く類似団体平均より高い水準となっていたが、事業については概成しており、今後改善していく見込みである。
　⑤経費回収率は100％を下回っており、汚水処理費に係る費用を一般会計からの繰入金により賄っている状況であるため、今後も引き続き経費削減に努め改善を図っていく。
　⑥汚水処理原価は類似団体平均以下となっているものの、今後の有収水量の減少等による数値の上昇も考えられる。
　⑦施設利用率は、流域下水道への接続であり該当数値はない。
　⑧水洗化率
　平均値を上回る数値となっているが、今後も上記経営状況の改善を図るため、普及促進に努める。</t>
    <rPh sb="55" eb="57">
      <t>シタマワ</t>
    </rPh>
    <rPh sb="58" eb="60">
      <t>スウチ</t>
    </rPh>
    <rPh sb="90" eb="92">
      <t>ルイセキ</t>
    </rPh>
    <rPh sb="92" eb="95">
      <t>ケッソンキン</t>
    </rPh>
    <rPh sb="96" eb="98">
      <t>ハッセイ</t>
    </rPh>
    <rPh sb="108" eb="110">
      <t>サクネン</t>
    </rPh>
    <rPh sb="247" eb="249">
      <t>コンゴ</t>
    </rPh>
    <phoneticPr fontId="4"/>
  </si>
  <si>
    <t>　整備後経過年数が約30年となり、現在更新事業は行っていないが、令和３年度より公共下水道事業と併せて、ストックマネジメント計画を策定した。今後は、施設の状況把握を行い、効率的な老朽化対策及び施設の管理を経営状況を見据えたうえで行っていく。</t>
    <rPh sb="32" eb="34">
      <t>レイワ</t>
    </rPh>
    <rPh sb="35" eb="37">
      <t>ネンド</t>
    </rPh>
    <rPh sb="39" eb="41">
      <t>コウキョウ</t>
    </rPh>
    <rPh sb="41" eb="44">
      <t>ゲスイドウ</t>
    </rPh>
    <rPh sb="44" eb="46">
      <t>ジギョウ</t>
    </rPh>
    <rPh sb="47" eb="48">
      <t>アワ</t>
    </rPh>
    <rPh sb="69" eb="71">
      <t>コンゴ</t>
    </rPh>
    <rPh sb="76" eb="78">
      <t>ジョウキョウ</t>
    </rPh>
    <rPh sb="81" eb="82">
      <t>オコナ</t>
    </rPh>
    <phoneticPr fontId="4"/>
  </si>
  <si>
    <t>　経営状況については、ここ数年ほぼ同水準にて推移しているが、依然として一般会計からの繰入金依存割合が大きく、その対策として使用料収入の増加を図るべく、個別訪問や広報活動を行い、水洗化率の向上に向けた取組みを継続的に実施することで経費回収率等の改善を図る。
　また、今後の更新事業をはじめとする整備については、経営状況とのバランスをとりながら計画的に事業実施を行い、長期的な視点での経営基盤の強化を図っていく。</t>
    <rPh sb="13" eb="15">
      <t>スウネン</t>
    </rPh>
    <rPh sb="30" eb="32">
      <t>イゼン</t>
    </rPh>
    <rPh sb="107" eb="109">
      <t>ジッシ</t>
    </rPh>
    <rPh sb="114" eb="116">
      <t>ケイヒ</t>
    </rPh>
    <rPh sb="116" eb="119">
      <t>カイシュウリツ</t>
    </rPh>
    <rPh sb="174" eb="176">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</si>
</sst>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50-408E-A778-AF7D92E1469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2450-408E-A778-AF7D92E1469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120.63</c:v>
                </c:pt>
                <c:pt idx="1">
                  <c:v>105.21</c:v>
                </c:pt>
                <c:pt idx="2">
                  <c:v>105.43</c:v>
                </c:pt>
                <c:pt idx="3">
                  <c:v>101.59</c:v>
                </c:pt>
                <c:pt idx="4">
                  <c:v>104.15</c:v>
                </c:pt>
              </c:numCache>
            </c:numRef>
          </c:val>
          <c:extLst>
            <c:ext xmlns:c16="http://schemas.microsoft.com/office/drawing/2014/chart" uri="{C3380CC4-5D6E-409C-BE32-E72D297353CC}">
              <c16:uniqueId val="{00000000-E51A-4FE1-B457-13385F55115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102.73</c:v>
                </c:pt>
                <c:pt idx="1">
                  <c:v>105.78</c:v>
                </c:pt>
                <c:pt idx="2">
                  <c:v>106.09</c:v>
                </c:pt>
                <c:pt idx="3">
                  <c:v>106.44</c:v>
                </c:pt>
                <c:pt idx="4">
                  <c:v>107.11</c:v>
                </c:pt>
              </c:numCache>
            </c:numRef>
          </c:val>
          <c:smooth val="0"/>
          <c:extLst>
            <c:ext xmlns:c16="http://schemas.microsoft.com/office/drawing/2014/chart" uri="{C3380CC4-5D6E-409C-BE32-E72D297353CC}">
              <c16:uniqueId val="{00000001-E51A-4FE1-B457-13385F55115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3.19</c:v>
                </c:pt>
                <c:pt idx="1">
                  <c:v>6.42</c:v>
                </c:pt>
                <c:pt idx="2">
                  <c:v>9.67</c:v>
                </c:pt>
                <c:pt idx="3">
                  <c:v>12.9</c:v>
                </c:pt>
                <c:pt idx="4">
                  <c:v>16.13</c:v>
                </c:pt>
              </c:numCache>
            </c:numRef>
          </c:val>
          <c:extLst>
            <c:ext xmlns:c16="http://schemas.microsoft.com/office/drawing/2014/chart" uri="{C3380CC4-5D6E-409C-BE32-E72D297353CC}">
              <c16:uniqueId val="{00000000-18E2-40E5-A604-5C0A7DAAA9C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24.68</c:v>
                </c:pt>
                <c:pt idx="1">
                  <c:v>21.36</c:v>
                </c:pt>
                <c:pt idx="2">
                  <c:v>22.79</c:v>
                </c:pt>
                <c:pt idx="3">
                  <c:v>24.8</c:v>
                </c:pt>
                <c:pt idx="4">
                  <c:v>26.77</c:v>
                </c:pt>
              </c:numCache>
            </c:numRef>
          </c:val>
          <c:smooth val="0"/>
          <c:extLst>
            <c:ext xmlns:c16="http://schemas.microsoft.com/office/drawing/2014/chart" uri="{C3380CC4-5D6E-409C-BE32-E72D297353CC}">
              <c16:uniqueId val="{00000001-18E2-40E5-A604-5C0A7DAAA9C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14-43D2-80FB-B18D7F86DD2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8.6199999999999992</c:v>
                </c:pt>
                <c:pt idx="1">
                  <c:v>0.01</c:v>
                </c:pt>
                <c:pt idx="2">
                  <c:v>0.01</c:v>
                </c:pt>
                <c:pt idx="3">
                  <c:v>0.02</c:v>
                </c:pt>
                <c:pt idx="4">
                  <c:v>7.0000000000000007E-2</c:v>
                </c:pt>
              </c:numCache>
            </c:numRef>
          </c:val>
          <c:smooth val="0"/>
          <c:extLst>
            <c:ext xmlns:c16="http://schemas.microsoft.com/office/drawing/2014/chart" uri="{C3380CC4-5D6E-409C-BE32-E72D297353CC}">
              <c16:uniqueId val="{00000001-6814-43D2-80FB-B18D7F86DD2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C9-4303-8574-9667AC25D93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94.97</c:v>
                </c:pt>
                <c:pt idx="1">
                  <c:v>63.96</c:v>
                </c:pt>
                <c:pt idx="2">
                  <c:v>69.42</c:v>
                </c:pt>
                <c:pt idx="3">
                  <c:v>72.86</c:v>
                </c:pt>
                <c:pt idx="4">
                  <c:v>69.540000000000006</c:v>
                </c:pt>
              </c:numCache>
            </c:numRef>
          </c:val>
          <c:smooth val="0"/>
          <c:extLst>
            <c:ext xmlns:c16="http://schemas.microsoft.com/office/drawing/2014/chart" uri="{C3380CC4-5D6E-409C-BE32-E72D297353CC}">
              <c16:uniqueId val="{00000001-68C9-4303-8574-9667AC25D93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7.82</c:v>
                </c:pt>
                <c:pt idx="1">
                  <c:v>7.52</c:v>
                </c:pt>
                <c:pt idx="2">
                  <c:v>12.06</c:v>
                </c:pt>
                <c:pt idx="3">
                  <c:v>16.12</c:v>
                </c:pt>
                <c:pt idx="4">
                  <c:v>24.88</c:v>
                </c:pt>
              </c:numCache>
            </c:numRef>
          </c:val>
          <c:extLst>
            <c:ext xmlns:c16="http://schemas.microsoft.com/office/drawing/2014/chart" uri="{C3380CC4-5D6E-409C-BE32-E72D297353CC}">
              <c16:uniqueId val="{00000000-4419-470F-B1FD-0E3274BEC9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47.72</c:v>
                </c:pt>
                <c:pt idx="1">
                  <c:v>44.24</c:v>
                </c:pt>
                <c:pt idx="2">
                  <c:v>43.07</c:v>
                </c:pt>
                <c:pt idx="3">
                  <c:v>45.42</c:v>
                </c:pt>
                <c:pt idx="4">
                  <c:v>50.63</c:v>
                </c:pt>
              </c:numCache>
            </c:numRef>
          </c:val>
          <c:smooth val="0"/>
          <c:extLst>
            <c:ext xmlns:c16="http://schemas.microsoft.com/office/drawing/2014/chart" uri="{C3380CC4-5D6E-409C-BE32-E72D297353CC}">
              <c16:uniqueId val="{00000001-4419-470F-B1FD-0E3274BEC9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1396.91</c:v>
                </c:pt>
                <c:pt idx="1">
                  <c:v>1616.31</c:v>
                </c:pt>
                <c:pt idx="2">
                  <c:v>1236.42</c:v>
                </c:pt>
                <c:pt idx="3">
                  <c:v>1351.36</c:v>
                </c:pt>
                <c:pt idx="4">
                  <c:v>806.58</c:v>
                </c:pt>
              </c:numCache>
            </c:numRef>
          </c:val>
          <c:extLst>
            <c:ext xmlns:c16="http://schemas.microsoft.com/office/drawing/2014/chart" uri="{C3380CC4-5D6E-409C-BE32-E72D297353CC}">
              <c16:uniqueId val="{00000000-EE49-4F81-BEDA-4C20CFFC1E1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EE49-4F81-BEDA-4C20CFFC1E1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76.97</c:v>
                </c:pt>
                <c:pt idx="1">
                  <c:v>80</c:v>
                </c:pt>
                <c:pt idx="2">
                  <c:v>80</c:v>
                </c:pt>
                <c:pt idx="3">
                  <c:v>79.989999999999995</c:v>
                </c:pt>
                <c:pt idx="4">
                  <c:v>80</c:v>
                </c:pt>
              </c:numCache>
            </c:numRef>
          </c:val>
          <c:extLst>
            <c:ext xmlns:c16="http://schemas.microsoft.com/office/drawing/2014/chart" uri="{C3380CC4-5D6E-409C-BE32-E72D297353CC}">
              <c16:uniqueId val="{00000000-AB49-4B9F-9937-FACE7E33F33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AB49-4B9F-9937-FACE7E33F33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155.91</c:v>
                </c:pt>
                <c:pt idx="1">
                  <c:v>150</c:v>
                </c:pt>
                <c:pt idx="2">
                  <c:v>150</c:v>
                </c:pt>
                <c:pt idx="3">
                  <c:v>150</c:v>
                </c:pt>
                <c:pt idx="4">
                  <c:v>150</c:v>
                </c:pt>
              </c:numCache>
            </c:numRef>
          </c:val>
          <c:extLst>
            <c:ext xmlns:c16="http://schemas.microsoft.com/office/drawing/2014/chart" uri="{C3380CC4-5D6E-409C-BE32-E72D297353CC}">
              <c16:uniqueId val="{00000000-7F61-487D-80F7-ACE465188EE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7F61-487D-80F7-ACE465188EE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FA-47F7-B810-F30EEE27B2A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14FA-47F7-B810-F30EEE27B2A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86.84</c:v>
                </c:pt>
                <c:pt idx="1">
                  <c:v>87.56</c:v>
                </c:pt>
                <c:pt idx="2">
                  <c:v>85.76</c:v>
                </c:pt>
                <c:pt idx="3">
                  <c:v>86.25</c:v>
                </c:pt>
                <c:pt idx="4">
                  <c:v>88.66</c:v>
                </c:pt>
              </c:numCache>
            </c:numRef>
          </c:val>
          <c:extLst>
            <c:ext xmlns:c16="http://schemas.microsoft.com/office/drawing/2014/chart" uri="{C3380CC4-5D6E-409C-BE32-E72D297353CC}">
              <c16:uniqueId val="{00000000-7DEC-41D1-95F2-18ADE5348F2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7DEC-41D1-95F2-18ADE5348F2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H43" zoomScaleNormal="100" workbookViewId="0">
      <selection activeCell="CD81" sqref="CD8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明日香村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5168</v>
      </c>
      <c r="AM8" s="36"/>
      <c r="AN8" s="36"/>
      <c r="AO8" s="36"/>
      <c r="AP8" s="36"/>
      <c r="AQ8" s="36"/>
      <c r="AR8" s="36"/>
      <c r="AS8" s="36"/>
      <c r="AT8" s="37">
        <f>データ!T6</f>
        <v>24.1</v>
      </c>
      <c r="AU8" s="37"/>
      <c r="AV8" s="37"/>
      <c r="AW8" s="37"/>
      <c r="AX8" s="37"/>
      <c r="AY8" s="37"/>
      <c r="AZ8" s="37"/>
      <c r="BA8" s="37"/>
      <c r="BB8" s="37">
        <f>データ!U6</f>
        <v>214.44</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78.69</v>
      </c>
      <c r="J10" s="37"/>
      <c r="K10" s="37"/>
      <c r="L10" s="37"/>
      <c r="M10" s="37"/>
      <c r="N10" s="37"/>
      <c r="O10" s="37"/>
      <c r="P10" s="37">
        <f>データ!P6</f>
        <v>31.91</v>
      </c>
      <c r="Q10" s="37"/>
      <c r="R10" s="37"/>
      <c r="S10" s="37"/>
      <c r="T10" s="37"/>
      <c r="U10" s="37"/>
      <c r="V10" s="37"/>
      <c r="W10" s="37">
        <f>データ!Q6</f>
        <v>88</v>
      </c>
      <c r="X10" s="37"/>
      <c r="Y10" s="37"/>
      <c r="Z10" s="37"/>
      <c r="AA10" s="37"/>
      <c r="AB10" s="37"/>
      <c r="AC10" s="37"/>
      <c r="AD10" s="36">
        <f>データ!R6</f>
        <v>2640</v>
      </c>
      <c r="AE10" s="36"/>
      <c r="AF10" s="36"/>
      <c r="AG10" s="36"/>
      <c r="AH10" s="36"/>
      <c r="AI10" s="36"/>
      <c r="AJ10" s="36"/>
      <c r="AK10" s="2"/>
      <c r="AL10" s="36">
        <f>データ!V6</f>
        <v>1632</v>
      </c>
      <c r="AM10" s="36"/>
      <c r="AN10" s="36"/>
      <c r="AO10" s="36"/>
      <c r="AP10" s="36"/>
      <c r="AQ10" s="36"/>
      <c r="AR10" s="36"/>
      <c r="AS10" s="36"/>
      <c r="AT10" s="37">
        <f>データ!W6</f>
        <v>1.28</v>
      </c>
      <c r="AU10" s="37"/>
      <c r="AV10" s="37"/>
      <c r="AW10" s="37"/>
      <c r="AX10" s="37"/>
      <c r="AY10" s="37"/>
      <c r="AZ10" s="37"/>
      <c r="BA10" s="37"/>
      <c r="BB10" s="37">
        <f>データ!X6</f>
        <v>1275</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xito6+O8IwMEKeLZKgwWYBar2b26vGD9NoFfglbO2/o2b82fzEQ6Gw+Ejef7JpzHY3qztwtKDwMwSPqsXGEUvA==" saltValue="XqX50DDUV6wCOl3p2ado1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294021</v>
      </c>
      <c r="D6" s="19">
        <f t="shared" si="3"/>
        <v>46</v>
      </c>
      <c r="E6" s="19">
        <f t="shared" si="3"/>
        <v>17</v>
      </c>
      <c r="F6" s="19">
        <f t="shared" si="3"/>
        <v>4</v>
      </c>
      <c r="G6" s="19">
        <f t="shared" si="3"/>
        <v>0</v>
      </c>
      <c r="H6" s="19" t="str">
        <f t="shared" si="3"/>
        <v>奈良県　明日香村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78.69</v>
      </c>
      <c r="P6" s="20">
        <f t="shared" si="3"/>
        <v>31.91</v>
      </c>
      <c r="Q6" s="20">
        <f t="shared" si="3"/>
        <v>88</v>
      </c>
      <c r="R6" s="20">
        <f t="shared" si="3"/>
        <v>2640</v>
      </c>
      <c r="S6" s="20">
        <f t="shared" si="3"/>
        <v>5168</v>
      </c>
      <c r="T6" s="20">
        <f t="shared" si="3"/>
        <v>24.1</v>
      </c>
      <c r="U6" s="20">
        <f t="shared" si="3"/>
        <v>214.44</v>
      </c>
      <c r="V6" s="20">
        <f t="shared" si="3"/>
        <v>1632</v>
      </c>
      <c r="W6" s="20">
        <f t="shared" si="3"/>
        <v>1.28</v>
      </c>
      <c r="X6" s="20">
        <f t="shared" si="3"/>
        <v>1275</v>
      </c>
      <c r="Y6" s="21">
        <f>IF(Y7="",NA(),Y7)</f>
        <v>120.63</v>
      </c>
      <c r="Z6" s="21">
        <f t="shared" ref="Z6:AH6" si="4">IF(Z7="",NA(),Z7)</f>
        <v>105.21</v>
      </c>
      <c r="AA6" s="21">
        <f t="shared" si="4"/>
        <v>105.43</v>
      </c>
      <c r="AB6" s="21">
        <f t="shared" si="4"/>
        <v>101.59</v>
      </c>
      <c r="AC6" s="21">
        <f t="shared" si="4"/>
        <v>104.15</v>
      </c>
      <c r="AD6" s="21">
        <f t="shared" si="4"/>
        <v>102.73</v>
      </c>
      <c r="AE6" s="21">
        <f t="shared" si="4"/>
        <v>105.78</v>
      </c>
      <c r="AF6" s="21">
        <f t="shared" si="4"/>
        <v>106.09</v>
      </c>
      <c r="AG6" s="21">
        <f t="shared" si="4"/>
        <v>106.44</v>
      </c>
      <c r="AH6" s="21">
        <f t="shared" si="4"/>
        <v>107.11</v>
      </c>
      <c r="AI6" s="20" t="str">
        <f>IF(AI7="","",IF(AI7="-","【-】","【"&amp;SUBSTITUTE(TEXT(AI7,"#,##0.00"),"-","△")&amp;"】"))</f>
        <v>【105.09】</v>
      </c>
      <c r="AJ6" s="20">
        <f>IF(AJ7="",NA(),AJ7)</f>
        <v>0</v>
      </c>
      <c r="AK6" s="20">
        <f t="shared" ref="AK6:AS6" si="5">IF(AK7="",NA(),AK7)</f>
        <v>0</v>
      </c>
      <c r="AL6" s="20">
        <f t="shared" si="5"/>
        <v>0</v>
      </c>
      <c r="AM6" s="20">
        <f t="shared" si="5"/>
        <v>0</v>
      </c>
      <c r="AN6" s="20">
        <f t="shared" si="5"/>
        <v>0</v>
      </c>
      <c r="AO6" s="21">
        <f t="shared" si="5"/>
        <v>94.97</v>
      </c>
      <c r="AP6" s="21">
        <f t="shared" si="5"/>
        <v>63.96</v>
      </c>
      <c r="AQ6" s="21">
        <f t="shared" si="5"/>
        <v>69.42</v>
      </c>
      <c r="AR6" s="21">
        <f t="shared" si="5"/>
        <v>72.86</v>
      </c>
      <c r="AS6" s="21">
        <f t="shared" si="5"/>
        <v>69.540000000000006</v>
      </c>
      <c r="AT6" s="20" t="str">
        <f>IF(AT7="","",IF(AT7="-","【-】","【"&amp;SUBSTITUTE(TEXT(AT7,"#,##0.00"),"-","△")&amp;"】"))</f>
        <v>【65.73】</v>
      </c>
      <c r="AU6" s="21">
        <f>IF(AU7="",NA(),AU7)</f>
        <v>7.82</v>
      </c>
      <c r="AV6" s="21">
        <f t="shared" ref="AV6:BD6" si="6">IF(AV7="",NA(),AV7)</f>
        <v>7.52</v>
      </c>
      <c r="AW6" s="21">
        <f t="shared" si="6"/>
        <v>12.06</v>
      </c>
      <c r="AX6" s="21">
        <f t="shared" si="6"/>
        <v>16.12</v>
      </c>
      <c r="AY6" s="21">
        <f t="shared" si="6"/>
        <v>24.88</v>
      </c>
      <c r="AZ6" s="21">
        <f t="shared" si="6"/>
        <v>47.72</v>
      </c>
      <c r="BA6" s="21">
        <f t="shared" si="6"/>
        <v>44.24</v>
      </c>
      <c r="BB6" s="21">
        <f t="shared" si="6"/>
        <v>43.07</v>
      </c>
      <c r="BC6" s="21">
        <f t="shared" si="6"/>
        <v>45.42</v>
      </c>
      <c r="BD6" s="21">
        <f t="shared" si="6"/>
        <v>50.63</v>
      </c>
      <c r="BE6" s="20" t="str">
        <f>IF(BE7="","",IF(BE7="-","【-】","【"&amp;SUBSTITUTE(TEXT(BE7,"#,##0.00"),"-","△")&amp;"】"))</f>
        <v>【48.91】</v>
      </c>
      <c r="BF6" s="21">
        <f>IF(BF7="",NA(),BF7)</f>
        <v>1396.91</v>
      </c>
      <c r="BG6" s="21">
        <f t="shared" ref="BG6:BO6" si="7">IF(BG7="",NA(),BG7)</f>
        <v>1616.31</v>
      </c>
      <c r="BH6" s="21">
        <f t="shared" si="7"/>
        <v>1236.42</v>
      </c>
      <c r="BI6" s="21">
        <f t="shared" si="7"/>
        <v>1351.36</v>
      </c>
      <c r="BJ6" s="21">
        <f t="shared" si="7"/>
        <v>806.58</v>
      </c>
      <c r="BK6" s="21">
        <f t="shared" si="7"/>
        <v>1206.79</v>
      </c>
      <c r="BL6" s="21">
        <f t="shared" si="7"/>
        <v>1258.43</v>
      </c>
      <c r="BM6" s="21">
        <f t="shared" si="7"/>
        <v>1163.75</v>
      </c>
      <c r="BN6" s="21">
        <f t="shared" si="7"/>
        <v>1195.47</v>
      </c>
      <c r="BO6" s="21">
        <f t="shared" si="7"/>
        <v>1168.69</v>
      </c>
      <c r="BP6" s="20" t="str">
        <f>IF(BP7="","",IF(BP7="-","【-】","【"&amp;SUBSTITUTE(TEXT(BP7,"#,##0.00"),"-","△")&amp;"】"))</f>
        <v>【1,156.82】</v>
      </c>
      <c r="BQ6" s="21">
        <f>IF(BQ7="",NA(),BQ7)</f>
        <v>76.97</v>
      </c>
      <c r="BR6" s="21">
        <f t="shared" ref="BR6:BZ6" si="8">IF(BR7="",NA(),BR7)</f>
        <v>80</v>
      </c>
      <c r="BS6" s="21">
        <f t="shared" si="8"/>
        <v>80</v>
      </c>
      <c r="BT6" s="21">
        <f t="shared" si="8"/>
        <v>79.989999999999995</v>
      </c>
      <c r="BU6" s="21">
        <f t="shared" si="8"/>
        <v>80</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155.91</v>
      </c>
      <c r="CC6" s="21">
        <f t="shared" ref="CC6:CK6" si="9">IF(CC7="",NA(),CC7)</f>
        <v>150</v>
      </c>
      <c r="CD6" s="21">
        <f t="shared" si="9"/>
        <v>150</v>
      </c>
      <c r="CE6" s="21">
        <f t="shared" si="9"/>
        <v>150</v>
      </c>
      <c r="CF6" s="21">
        <f t="shared" si="9"/>
        <v>150</v>
      </c>
      <c r="CG6" s="21">
        <f t="shared" si="9"/>
        <v>228.47</v>
      </c>
      <c r="CH6" s="21">
        <f t="shared" si="9"/>
        <v>224.88</v>
      </c>
      <c r="CI6" s="21">
        <f t="shared" si="9"/>
        <v>228.64</v>
      </c>
      <c r="CJ6" s="21">
        <f t="shared" si="9"/>
        <v>239.46</v>
      </c>
      <c r="CK6" s="21">
        <f t="shared" si="9"/>
        <v>233.15</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42.47</v>
      </c>
      <c r="CS6" s="21">
        <f t="shared" si="10"/>
        <v>42.4</v>
      </c>
      <c r="CT6" s="21">
        <f t="shared" si="10"/>
        <v>42.28</v>
      </c>
      <c r="CU6" s="21">
        <f t="shared" si="10"/>
        <v>41.06</v>
      </c>
      <c r="CV6" s="21">
        <f t="shared" si="10"/>
        <v>42.09</v>
      </c>
      <c r="CW6" s="20" t="str">
        <f>IF(CW7="","",IF(CW7="-","【-】","【"&amp;SUBSTITUTE(TEXT(CW7,"#,##0.00"),"-","△")&amp;"】"))</f>
        <v>【43.28】</v>
      </c>
      <c r="CX6" s="21">
        <f>IF(CX7="",NA(),CX7)</f>
        <v>86.84</v>
      </c>
      <c r="CY6" s="21">
        <f t="shared" ref="CY6:DG6" si="11">IF(CY7="",NA(),CY7)</f>
        <v>87.56</v>
      </c>
      <c r="CZ6" s="21">
        <f t="shared" si="11"/>
        <v>85.76</v>
      </c>
      <c r="DA6" s="21">
        <f t="shared" si="11"/>
        <v>86.25</v>
      </c>
      <c r="DB6" s="21">
        <f t="shared" si="11"/>
        <v>88.66</v>
      </c>
      <c r="DC6" s="21">
        <f t="shared" si="11"/>
        <v>83.75</v>
      </c>
      <c r="DD6" s="21">
        <f t="shared" si="11"/>
        <v>84.19</v>
      </c>
      <c r="DE6" s="21">
        <f t="shared" si="11"/>
        <v>84.34</v>
      </c>
      <c r="DF6" s="21">
        <f t="shared" si="11"/>
        <v>84.34</v>
      </c>
      <c r="DG6" s="21">
        <f t="shared" si="11"/>
        <v>84.73</v>
      </c>
      <c r="DH6" s="20" t="str">
        <f>IF(DH7="","",IF(DH7="-","【-】","【"&amp;SUBSTITUTE(TEXT(DH7,"#,##0.00"),"-","△")&amp;"】"))</f>
        <v>【86.21】</v>
      </c>
      <c r="DI6" s="21">
        <f>IF(DI7="",NA(),DI7)</f>
        <v>3.19</v>
      </c>
      <c r="DJ6" s="21">
        <f t="shared" ref="DJ6:DR6" si="12">IF(DJ7="",NA(),DJ7)</f>
        <v>6.42</v>
      </c>
      <c r="DK6" s="21">
        <f t="shared" si="12"/>
        <v>9.67</v>
      </c>
      <c r="DL6" s="21">
        <f t="shared" si="12"/>
        <v>12.9</v>
      </c>
      <c r="DM6" s="21">
        <f t="shared" si="12"/>
        <v>16.13</v>
      </c>
      <c r="DN6" s="21">
        <f t="shared" si="12"/>
        <v>24.68</v>
      </c>
      <c r="DO6" s="21">
        <f t="shared" si="12"/>
        <v>21.36</v>
      </c>
      <c r="DP6" s="21">
        <f t="shared" si="12"/>
        <v>22.79</v>
      </c>
      <c r="DQ6" s="21">
        <f t="shared" si="12"/>
        <v>24.8</v>
      </c>
      <c r="DR6" s="21">
        <f t="shared" si="12"/>
        <v>26.77</v>
      </c>
      <c r="DS6" s="20" t="str">
        <f>IF(DS7="","",IF(DS7="-","【-】","【"&amp;SUBSTITUTE(TEXT(DS7,"#,##0.00"),"-","△")&amp;"】"))</f>
        <v>【29.62】</v>
      </c>
      <c r="DT6" s="20">
        <f>IF(DT7="",NA(),DT7)</f>
        <v>0</v>
      </c>
      <c r="DU6" s="20">
        <f t="shared" ref="DU6:EC6" si="13">IF(DU7="",NA(),DU7)</f>
        <v>0</v>
      </c>
      <c r="DV6" s="20">
        <f t="shared" si="13"/>
        <v>0</v>
      </c>
      <c r="DW6" s="20">
        <f t="shared" si="13"/>
        <v>0</v>
      </c>
      <c r="DX6" s="20">
        <f t="shared" si="13"/>
        <v>0</v>
      </c>
      <c r="DY6" s="21">
        <f t="shared" si="13"/>
        <v>8.6199999999999992</v>
      </c>
      <c r="DZ6" s="21">
        <f t="shared" si="13"/>
        <v>0.01</v>
      </c>
      <c r="EA6" s="21">
        <f t="shared" si="13"/>
        <v>0.01</v>
      </c>
      <c r="EB6" s="21">
        <f t="shared" si="13"/>
        <v>0.02</v>
      </c>
      <c r="EC6" s="21">
        <f t="shared" si="13"/>
        <v>7.0000000000000007E-2</v>
      </c>
      <c r="ED6" s="20" t="str">
        <f>IF(ED7="","",IF(ED7="-","【-】","【"&amp;SUBSTITUTE(TEXT(ED7,"#,##0.00"),"-","△")&amp;"】"))</f>
        <v>【0.09】</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8" s="22" customFormat="1" x14ac:dyDescent="0.15">
      <c r="A7" s="14"/>
      <c r="B7" s="23">
        <v>2023</v>
      </c>
      <c r="C7" s="23">
        <v>294021</v>
      </c>
      <c r="D7" s="23">
        <v>46</v>
      </c>
      <c r="E7" s="23">
        <v>17</v>
      </c>
      <c r="F7" s="23">
        <v>4</v>
      </c>
      <c r="G7" s="23">
        <v>0</v>
      </c>
      <c r="H7" s="23" t="s">
        <v>96</v>
      </c>
      <c r="I7" s="23" t="s">
        <v>97</v>
      </c>
      <c r="J7" s="23" t="s">
        <v>98</v>
      </c>
      <c r="K7" s="23" t="s">
        <v>99</v>
      </c>
      <c r="L7" s="23" t="s">
        <v>100</v>
      </c>
      <c r="M7" s="23" t="s">
        <v>101</v>
      </c>
      <c r="N7" s="24" t="s">
        <v>102</v>
      </c>
      <c r="O7" s="24">
        <v>78.69</v>
      </c>
      <c r="P7" s="24">
        <v>31.91</v>
      </c>
      <c r="Q7" s="24">
        <v>88</v>
      </c>
      <c r="R7" s="24">
        <v>2640</v>
      </c>
      <c r="S7" s="24">
        <v>5168</v>
      </c>
      <c r="T7" s="24">
        <v>24.1</v>
      </c>
      <c r="U7" s="24">
        <v>214.44</v>
      </c>
      <c r="V7" s="24">
        <v>1632</v>
      </c>
      <c r="W7" s="24">
        <v>1.28</v>
      </c>
      <c r="X7" s="24">
        <v>1275</v>
      </c>
      <c r="Y7" s="24">
        <v>120.63</v>
      </c>
      <c r="Z7" s="24">
        <v>105.21</v>
      </c>
      <c r="AA7" s="24">
        <v>105.43</v>
      </c>
      <c r="AB7" s="24">
        <v>101.59</v>
      </c>
      <c r="AC7" s="24">
        <v>104.15</v>
      </c>
      <c r="AD7" s="24">
        <v>102.73</v>
      </c>
      <c r="AE7" s="24">
        <v>105.78</v>
      </c>
      <c r="AF7" s="24">
        <v>106.09</v>
      </c>
      <c r="AG7" s="24">
        <v>106.44</v>
      </c>
      <c r="AH7" s="24">
        <v>107.11</v>
      </c>
      <c r="AI7" s="24">
        <v>105.09</v>
      </c>
      <c r="AJ7" s="24">
        <v>0</v>
      </c>
      <c r="AK7" s="24">
        <v>0</v>
      </c>
      <c r="AL7" s="24">
        <v>0</v>
      </c>
      <c r="AM7" s="24">
        <v>0</v>
      </c>
      <c r="AN7" s="24">
        <v>0</v>
      </c>
      <c r="AO7" s="24">
        <v>94.97</v>
      </c>
      <c r="AP7" s="24">
        <v>63.96</v>
      </c>
      <c r="AQ7" s="24">
        <v>69.42</v>
      </c>
      <c r="AR7" s="24">
        <v>72.86</v>
      </c>
      <c r="AS7" s="24">
        <v>69.540000000000006</v>
      </c>
      <c r="AT7" s="24">
        <v>65.73</v>
      </c>
      <c r="AU7" s="24">
        <v>7.82</v>
      </c>
      <c r="AV7" s="24">
        <v>7.52</v>
      </c>
      <c r="AW7" s="24">
        <v>12.06</v>
      </c>
      <c r="AX7" s="24">
        <v>16.12</v>
      </c>
      <c r="AY7" s="24">
        <v>24.88</v>
      </c>
      <c r="AZ7" s="24">
        <v>47.72</v>
      </c>
      <c r="BA7" s="24">
        <v>44.24</v>
      </c>
      <c r="BB7" s="24">
        <v>43.07</v>
      </c>
      <c r="BC7" s="24">
        <v>45.42</v>
      </c>
      <c r="BD7" s="24">
        <v>50.63</v>
      </c>
      <c r="BE7" s="24">
        <v>48.91</v>
      </c>
      <c r="BF7" s="24">
        <v>1396.91</v>
      </c>
      <c r="BG7" s="24">
        <v>1616.31</v>
      </c>
      <c r="BH7" s="24">
        <v>1236.42</v>
      </c>
      <c r="BI7" s="24">
        <v>1351.36</v>
      </c>
      <c r="BJ7" s="24">
        <v>806.58</v>
      </c>
      <c r="BK7" s="24">
        <v>1206.79</v>
      </c>
      <c r="BL7" s="24">
        <v>1258.43</v>
      </c>
      <c r="BM7" s="24">
        <v>1163.75</v>
      </c>
      <c r="BN7" s="24">
        <v>1195.47</v>
      </c>
      <c r="BO7" s="24">
        <v>1168.69</v>
      </c>
      <c r="BP7" s="24">
        <v>1156.82</v>
      </c>
      <c r="BQ7" s="24">
        <v>76.97</v>
      </c>
      <c r="BR7" s="24">
        <v>80</v>
      </c>
      <c r="BS7" s="24">
        <v>80</v>
      </c>
      <c r="BT7" s="24">
        <v>79.989999999999995</v>
      </c>
      <c r="BU7" s="24">
        <v>80</v>
      </c>
      <c r="BV7" s="24">
        <v>71.84</v>
      </c>
      <c r="BW7" s="24">
        <v>73.36</v>
      </c>
      <c r="BX7" s="24">
        <v>72.599999999999994</v>
      </c>
      <c r="BY7" s="24">
        <v>69.430000000000007</v>
      </c>
      <c r="BZ7" s="24">
        <v>70.709999999999994</v>
      </c>
      <c r="CA7" s="24">
        <v>75.33</v>
      </c>
      <c r="CB7" s="24">
        <v>155.91</v>
      </c>
      <c r="CC7" s="24">
        <v>150</v>
      </c>
      <c r="CD7" s="24">
        <v>150</v>
      </c>
      <c r="CE7" s="24">
        <v>150</v>
      </c>
      <c r="CF7" s="24">
        <v>150</v>
      </c>
      <c r="CG7" s="24">
        <v>228.47</v>
      </c>
      <c r="CH7" s="24">
        <v>224.88</v>
      </c>
      <c r="CI7" s="24">
        <v>228.64</v>
      </c>
      <c r="CJ7" s="24">
        <v>239.46</v>
      </c>
      <c r="CK7" s="24">
        <v>233.15</v>
      </c>
      <c r="CL7" s="24">
        <v>215.73</v>
      </c>
      <c r="CM7" s="24" t="s">
        <v>102</v>
      </c>
      <c r="CN7" s="24" t="s">
        <v>102</v>
      </c>
      <c r="CO7" s="24" t="s">
        <v>102</v>
      </c>
      <c r="CP7" s="24" t="s">
        <v>102</v>
      </c>
      <c r="CQ7" s="24" t="s">
        <v>102</v>
      </c>
      <c r="CR7" s="24">
        <v>42.47</v>
      </c>
      <c r="CS7" s="24">
        <v>42.4</v>
      </c>
      <c r="CT7" s="24">
        <v>42.28</v>
      </c>
      <c r="CU7" s="24">
        <v>41.06</v>
      </c>
      <c r="CV7" s="24">
        <v>42.09</v>
      </c>
      <c r="CW7" s="24">
        <v>43.28</v>
      </c>
      <c r="CX7" s="24">
        <v>86.84</v>
      </c>
      <c r="CY7" s="24">
        <v>87.56</v>
      </c>
      <c r="CZ7" s="24">
        <v>85.76</v>
      </c>
      <c r="DA7" s="24">
        <v>86.25</v>
      </c>
      <c r="DB7" s="24">
        <v>88.66</v>
      </c>
      <c r="DC7" s="24">
        <v>83.75</v>
      </c>
      <c r="DD7" s="24">
        <v>84.19</v>
      </c>
      <c r="DE7" s="24">
        <v>84.34</v>
      </c>
      <c r="DF7" s="24">
        <v>84.34</v>
      </c>
      <c r="DG7" s="24">
        <v>84.73</v>
      </c>
      <c r="DH7" s="24">
        <v>86.21</v>
      </c>
      <c r="DI7" s="24">
        <v>3.19</v>
      </c>
      <c r="DJ7" s="24">
        <v>6.42</v>
      </c>
      <c r="DK7" s="24">
        <v>9.67</v>
      </c>
      <c r="DL7" s="24">
        <v>12.9</v>
      </c>
      <c r="DM7" s="24">
        <v>16.13</v>
      </c>
      <c r="DN7" s="24">
        <v>24.68</v>
      </c>
      <c r="DO7" s="24">
        <v>21.36</v>
      </c>
      <c r="DP7" s="24">
        <v>22.79</v>
      </c>
      <c r="DQ7" s="24">
        <v>24.8</v>
      </c>
      <c r="DR7" s="24">
        <v>26.77</v>
      </c>
      <c r="DS7" s="24">
        <v>29.62</v>
      </c>
      <c r="DT7" s="24">
        <v>0</v>
      </c>
      <c r="DU7" s="24">
        <v>0</v>
      </c>
      <c r="DV7" s="24">
        <v>0</v>
      </c>
      <c r="DW7" s="24">
        <v>0</v>
      </c>
      <c r="DX7" s="24">
        <v>0</v>
      </c>
      <c r="DY7" s="24">
        <v>8.6199999999999992</v>
      </c>
      <c r="DZ7" s="24">
        <v>0.01</v>
      </c>
      <c r="EA7" s="24">
        <v>0.01</v>
      </c>
      <c r="EB7" s="24">
        <v>0.02</v>
      </c>
      <c r="EC7" s="24">
        <v>7.0000000000000007E-2</v>
      </c>
      <c r="ED7" s="24">
        <v>0.09</v>
      </c>
      <c r="EE7" s="24">
        <v>0</v>
      </c>
      <c r="EF7" s="24">
        <v>0</v>
      </c>
      <c r="EG7" s="24">
        <v>0</v>
      </c>
      <c r="EH7" s="24">
        <v>0</v>
      </c>
      <c r="EI7" s="24">
        <v>0</v>
      </c>
      <c r="EJ7" s="24">
        <v>0.36</v>
      </c>
      <c r="EK7" s="24">
        <v>0.39</v>
      </c>
      <c r="EL7" s="24">
        <v>0.1</v>
      </c>
      <c r="EM7" s="24">
        <v>0.08</v>
      </c>
      <c r="EN7" s="24">
        <v>0.06</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dcterms:created xsi:type="dcterms:W3CDTF">2025-01-24T07:13:11Z</dcterms:created>
  <dcterms:modified xsi:type="dcterms:W3CDTF">2025-02-03T00:17:47Z</dcterms:modified>
  <cp:category/>
</cp:coreProperties>
</file>