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asuka\地域づくり課\0050ﾗｲﾌﾗｲﾝ担当\04.各種報告来館文書等\001_経営比較分析表(H27～)\R05事業(R06年度提出)\"/>
    </mc:Choice>
  </mc:AlternateContent>
  <xr:revisionPtr revIDLastSave="0" documentId="13_ncr:1_{CD83EF27-BD96-413B-8E72-492F276070A3}" xr6:coauthVersionLast="47" xr6:coauthVersionMax="47" xr10:uidLastSave="{00000000-0000-0000-0000-000000000000}"/>
  <workbookProtection workbookAlgorithmName="SHA-512" workbookHashValue="0LPCn8HBPHE+YddA30X86VQAeo3eHyAiQjkgPNfYVWSMWNAKT5mBV34tJ6jkhymUFQM+Do1n+AR3gy31dCxzCg==" workbookSaltValue="cN1oLNgl3z386KGU0yAW1Q==" workbookSpinCount="100000" lockStructure="1"/>
  <bookViews>
    <workbookView xWindow="2925" yWindow="0" windowWidth="24345" windowHeight="1548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AL10" i="4" s="1"/>
  <c r="T6" i="5"/>
  <c r="BB8" i="4" s="1"/>
  <c r="S6" i="5"/>
  <c r="AT8" i="4" s="1"/>
  <c r="R6" i="5"/>
  <c r="AL8" i="4" s="1"/>
  <c r="Q6" i="5"/>
  <c r="P6" i="5"/>
  <c r="P10" i="4" s="1"/>
  <c r="O6" i="5"/>
  <c r="I10" i="4" s="1"/>
  <c r="N6" i="5"/>
  <c r="B10" i="4" s="1"/>
  <c r="M6" i="5"/>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F85" i="4"/>
  <c r="E85" i="4"/>
  <c r="BB10" i="4"/>
  <c r="AT10" i="4"/>
  <c r="W10" i="4"/>
  <c r="AD8" i="4"/>
  <c r="W8" i="4"/>
  <c r="P8" i="4"/>
  <c r="I8" i="4"/>
  <c r="B8" i="4"/>
</calcChain>
</file>

<file path=xl/sharedStrings.xml><?xml version="1.0" encoding="utf-8"?>
<sst xmlns="http://schemas.openxmlformats.org/spreadsheetml/2006/main" count="228" uniqueCount="113">
  <si>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</si>
  <si>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</si>
  <si>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</si>
  <si>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</si>
  <si>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</si>
  <si>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</si>
  <si>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</si>
  <si>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</si>
  <si>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</si>
  <si>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</si>
  <si>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</si>
  <si>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</si>
  <si>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</si>
  <si>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</si>
  <si>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</si>
  <si>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</si>
  <si>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</si>
  <si>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</si>
  <si>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</si>
  <si>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</si>
  <si>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</si>
  <si>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</si>
  <si>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</si>
  <si>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</si>
  <si>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</si>
  <si>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</si>
  <si>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</si>
  <si>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</si>
  <si>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</si>
  <si>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</si>
  <si>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</si>
  <si>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</si>
  <si>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</si>
  <si>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</si>
  <si>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</si>
  <si>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</si>
  <si>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</si>
  <si>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</si>
  <si>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</si>
  <si>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</si>
  <si>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</si>
  <si>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</si>
  <si>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</si>
  <si>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</si>
  <si>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</si>
  <si>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</si>
  <si>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</si>
  <si>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</si>
  <si>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</si>
  <si>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</si>
  <si>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</si>
  <si>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</si>
  <si>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</si>
  <si>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</si>
  <si>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</si>
  <si>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</si>
  <si>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</si>
  <si>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</si>
  <si>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</si>
  <si>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</si>
  <si>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</si>
  <si>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</si>
  <si>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</si>
  <si>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</si>
  <si>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</si>
  <si>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</si>
  <si>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</si>
  <si>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</si>
  <si>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</si>
  <si>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</si>
  <si>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</si>
  <si>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</si>
  <si>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</si>
  <si>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</si>
  <si>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</si>
  <si>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</si>
  <si>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</si>
  <si>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</si>
  <si>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</si>
  <si>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</si>
  <si>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</si>
  <si>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</si>
  <si>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</si>
  <si>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</si>
  <si>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</si>
  <si>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</si>
  <si>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</si>
  <si>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</si>
  <si>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</si>
  <si>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</si>
  <si>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</si>
  <si>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</si>
  <si>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明日香村</t>
  </si>
  <si>
    <t>法適用</t>
  </si>
  <si>
    <t>水道事業</t>
  </si>
  <si>
    <t>末端給水事業</t>
  </si>
  <si>
    <t>A8</t>
  </si>
  <si>
    <t>その他</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</si>
  <si>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</si>
  <si>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</si>
  <si>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</si>
  <si>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</si>
  <si>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</si>
  <si>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</si>
  <si>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</si>
  <si>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</si>
  <si>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</si>
  <si>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</si>
  <si>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</si>
  <si>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</si>
  <si>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xml:space="preserve">　現在の経営状況としては安定しているが、今後、 人口動態等によるな収入減少するなかで、老朽管対策・耐震化対策といった事業の増加など課題対策の検討を行わなければならない。平成28年度に実施したアセットマネジメントの結果に応じた経営状況の把握を行ったうえで、経営状況の悪化を招かないよう、長期的な管路更新計画に基づき、必要な事業を計画的に実施し、安心安全で安定した水道経営に努める。
</t>
    <rPh sb="35" eb="37">
      <t>ゲンショウ</t>
    </rPh>
    <rPh sb="61" eb="63">
      <t>ゾウカ</t>
    </rPh>
    <rPh sb="65" eb="67">
      <t>カダイ</t>
    </rPh>
    <rPh sb="67" eb="69">
      <t>タイサク</t>
    </rPh>
    <rPh sb="70" eb="72">
      <t>ケントウ</t>
    </rPh>
    <rPh sb="75" eb="77">
      <t>ゾウカ</t>
    </rPh>
    <rPh sb="159" eb="160">
      <t>モト</t>
    </rPh>
    <phoneticPr fontId="4"/>
  </si>
  <si>
    <t xml:space="preserve">●経常収支比率
　令和２年度以降コロナ対策による収益の減少等もあり、平均値を下回っている。特に、今年度は漏水による有収水量の減少や施設・設備の維持管理費用の増加により平均値を大きく下回っている。老朽管対策等の実施による除去費の増加が見られるめ、今後、費用削減等の改善を図る必要がある。
●累積欠損金比率
　累積欠損金は発生していない。 
●流動比率
　各年度100％以上の数値を確保しており、平均値を上回っている。 
●企業債残高対給水収益比率
　類似団体平均値以下で推移しているが、今後の事業に際しては投資規模の平準化を行い計画的な事業実施を行っていく必要がある。
●料金回収率
　令和４年度新型コロナ対策による経済対策支援の減免措置を行った影響もあり平均値を下回っている。今後も費用削減等改善を図る必要がある。
●給水原価
　老朽管対策の実施により一時的に増加している。
●施設利用率
　人口の減少により低い数値ではあるが、平均値を上回っており、数値向上に努める。
 ●有収率
　老朽管の更新を計画的に行った結果、平成30年度より上昇、今年度もほぼ横ばいである。
</t>
    <rPh sb="45" eb="47">
      <t>シタマワ</t>
    </rPh>
    <rPh sb="52" eb="53">
      <t>トク</t>
    </rPh>
    <rPh sb="54" eb="55">
      <t>イマ</t>
    </rPh>
    <rPh sb="59" eb="61">
      <t>ロウスイ</t>
    </rPh>
    <rPh sb="66" eb="68">
      <t>スイリョウ</t>
    </rPh>
    <rPh sb="69" eb="71">
      <t>ゲンショウ</t>
    </rPh>
    <rPh sb="72" eb="74">
      <t>シセツ</t>
    </rPh>
    <rPh sb="75" eb="77">
      <t>セツビ</t>
    </rPh>
    <rPh sb="79" eb="81">
      <t>ヒヨウ</t>
    </rPh>
    <rPh sb="84" eb="86">
      <t>ゾウカ</t>
    </rPh>
    <rPh sb="107" eb="109">
      <t>タイサク</t>
    </rPh>
    <rPh sb="109" eb="110">
      <t>トウ</t>
    </rPh>
    <rPh sb="111" eb="113">
      <t>ジッシ</t>
    </rPh>
    <rPh sb="116" eb="119">
      <t>ジョキョヒ</t>
    </rPh>
    <rPh sb="231" eb="233">
      <t>ルイジ</t>
    </rPh>
    <rPh sb="233" eb="235">
      <t>ダンタイ</t>
    </rPh>
    <rPh sb="235" eb="238">
      <t>ヘイキンチ</t>
    </rPh>
    <rPh sb="238" eb="240">
      <t>イカ</t>
    </rPh>
    <rPh sb="284" eb="286">
      <t>ヒツヨウ</t>
    </rPh>
    <rPh sb="292" eb="294">
      <t>レイワ</t>
    </rPh>
    <rPh sb="295" eb="297">
      <t>ネンド</t>
    </rPh>
    <rPh sb="297" eb="299">
      <t>シンガタ</t>
    </rPh>
    <rPh sb="322" eb="324">
      <t>エイキョウ</t>
    </rPh>
    <rPh sb="411" eb="412">
      <t>ヒク</t>
    </rPh>
    <rPh sb="413" eb="415">
      <t>スウチ</t>
    </rPh>
    <phoneticPr fontId="4"/>
  </si>
  <si>
    <t xml:space="preserve">　昭和50年に建設した創設時の配水管路が、平成26 年度より耐用年数を迎えたことにより、管路経年化 率が平成29年度に大幅に上昇したが、 管路更新計画を平成28年度に策定し、計画的な老朽管対策を行った結果、平成30年度以降は管路経年化率が大幅に改善し、今年度も前年度比で類似団体平均値とほぼ同程度の微増となっている。
</t>
    <rPh sb="97" eb="98">
      <t>オコナ</t>
    </rPh>
    <rPh sb="109" eb="111">
      <t>イコウ</t>
    </rPh>
    <rPh sb="122" eb="124">
      <t>カイゼン</t>
    </rPh>
    <rPh sb="146" eb="148">
      <t>テイド</t>
    </rPh>
    <rPh sb="149" eb="151">
      <t>ビゾウ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</si>
</sst>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1.43</c:v>
                </c:pt>
                <c:pt idx="1">
                  <c:v>0.14000000000000001</c:v>
                </c:pt>
                <c:pt idx="2">
                  <c:v>0.1</c:v>
                </c:pt>
                <c:pt idx="3">
                  <c:v>0.33</c:v>
                </c:pt>
                <c:pt idx="4">
                  <c:v>0.01</c:v>
                </c:pt>
              </c:numCache>
            </c:numRef>
          </c:val>
          <c:extLst>
            <c:ext xmlns:c16="http://schemas.microsoft.com/office/drawing/2014/chart" uri="{C3380CC4-5D6E-409C-BE32-E72D297353CC}">
              <c16:uniqueId val="{00000000-86E4-485B-9C8A-30DDE71FB67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0.47</c:v>
                </c:pt>
                <c:pt idx="1">
                  <c:v>0.4</c:v>
                </c:pt>
                <c:pt idx="2">
                  <c:v>0.36</c:v>
                </c:pt>
                <c:pt idx="3">
                  <c:v>0.56999999999999995</c:v>
                </c:pt>
                <c:pt idx="4">
                  <c:v>0.56000000000000005</c:v>
                </c:pt>
              </c:numCache>
            </c:numRef>
          </c:val>
          <c:smooth val="0"/>
          <c:extLst>
            <c:ext xmlns:c16="http://schemas.microsoft.com/office/drawing/2014/chart" uri="{C3380CC4-5D6E-409C-BE32-E72D297353CC}">
              <c16:uniqueId val="{00000001-86E4-485B-9C8A-30DDE71FB67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100.36</c:v>
                </c:pt>
                <c:pt idx="1">
                  <c:v>92.42</c:v>
                </c:pt>
                <c:pt idx="2">
                  <c:v>96.44</c:v>
                </c:pt>
                <c:pt idx="3">
                  <c:v>95.21</c:v>
                </c:pt>
                <c:pt idx="4">
                  <c:v>89.85</c:v>
                </c:pt>
              </c:numCache>
            </c:numRef>
          </c:val>
          <c:extLst>
            <c:ext xmlns:c16="http://schemas.microsoft.com/office/drawing/2014/chart" uri="{C3380CC4-5D6E-409C-BE32-E72D297353CC}">
              <c16:uniqueId val="{00000000-FF7C-4FC2-AE0F-03BE88196769}"/>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104.35</c:v>
                </c:pt>
                <c:pt idx="1">
                  <c:v>105.34</c:v>
                </c:pt>
                <c:pt idx="2">
                  <c:v>105.77</c:v>
                </c:pt>
                <c:pt idx="3">
                  <c:v>104.82</c:v>
                </c:pt>
                <c:pt idx="4">
                  <c:v>106.46</c:v>
                </c:pt>
              </c:numCache>
            </c:numRef>
          </c:val>
          <c:smooth val="0"/>
          <c:extLst>
            <c:ext xmlns:c16="http://schemas.microsoft.com/office/drawing/2014/chart" uri="{C3380CC4-5D6E-409C-BE32-E72D297353CC}">
              <c16:uniqueId val="{00000001-FF7C-4FC2-AE0F-03BE88196769}"/>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41.11</c:v>
                </c:pt>
                <c:pt idx="1">
                  <c:v>42.39</c:v>
                </c:pt>
                <c:pt idx="2">
                  <c:v>42.77</c:v>
                </c:pt>
                <c:pt idx="3">
                  <c:v>44.13</c:v>
                </c:pt>
                <c:pt idx="4">
                  <c:v>45.7</c:v>
                </c:pt>
              </c:numCache>
            </c:numRef>
          </c:val>
          <c:extLst>
            <c:ext xmlns:c16="http://schemas.microsoft.com/office/drawing/2014/chart" uri="{C3380CC4-5D6E-409C-BE32-E72D297353CC}">
              <c16:uniqueId val="{00000000-7F11-4C7D-89E3-8B9CC8CEAEC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47.31</c:v>
                </c:pt>
                <c:pt idx="1">
                  <c:v>47.5</c:v>
                </c:pt>
                <c:pt idx="2">
                  <c:v>48.41</c:v>
                </c:pt>
                <c:pt idx="3">
                  <c:v>50.02</c:v>
                </c:pt>
                <c:pt idx="4">
                  <c:v>51.38</c:v>
                </c:pt>
              </c:numCache>
            </c:numRef>
          </c:val>
          <c:smooth val="0"/>
          <c:extLst>
            <c:ext xmlns:c16="http://schemas.microsoft.com/office/drawing/2014/chart" uri="{C3380CC4-5D6E-409C-BE32-E72D297353CC}">
              <c16:uniqueId val="{00000001-7F11-4C7D-89E3-8B9CC8CEAEC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22.76</c:v>
                </c:pt>
                <c:pt idx="1">
                  <c:v>21.93</c:v>
                </c:pt>
                <c:pt idx="2">
                  <c:v>22.04</c:v>
                </c:pt>
                <c:pt idx="3">
                  <c:v>22.77</c:v>
                </c:pt>
                <c:pt idx="4">
                  <c:v>23.07</c:v>
                </c:pt>
              </c:numCache>
            </c:numRef>
          </c:val>
          <c:extLst>
            <c:ext xmlns:c16="http://schemas.microsoft.com/office/drawing/2014/chart" uri="{C3380CC4-5D6E-409C-BE32-E72D297353CC}">
              <c16:uniqueId val="{00000000-AACF-4C1E-8964-078C5383E5B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16.77</c:v>
                </c:pt>
                <c:pt idx="1">
                  <c:v>17.399999999999999</c:v>
                </c:pt>
                <c:pt idx="2">
                  <c:v>18.64</c:v>
                </c:pt>
                <c:pt idx="3">
                  <c:v>19.510000000000002</c:v>
                </c:pt>
                <c:pt idx="4">
                  <c:v>21.6</c:v>
                </c:pt>
              </c:numCache>
            </c:numRef>
          </c:val>
          <c:smooth val="0"/>
          <c:extLst>
            <c:ext xmlns:c16="http://schemas.microsoft.com/office/drawing/2014/chart" uri="{C3380CC4-5D6E-409C-BE32-E72D297353CC}">
              <c16:uniqueId val="{00000001-AACF-4C1E-8964-078C5383E5B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A2F-4CF8-8B8E-AF97D91E4514}"/>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21.69</c:v>
                </c:pt>
                <c:pt idx="1">
                  <c:v>24.04</c:v>
                </c:pt>
                <c:pt idx="2">
                  <c:v>28.03</c:v>
                </c:pt>
                <c:pt idx="3">
                  <c:v>26.73</c:v>
                </c:pt>
                <c:pt idx="4">
                  <c:v>27.85</c:v>
                </c:pt>
              </c:numCache>
            </c:numRef>
          </c:val>
          <c:smooth val="0"/>
          <c:extLst>
            <c:ext xmlns:c16="http://schemas.microsoft.com/office/drawing/2014/chart" uri="{C3380CC4-5D6E-409C-BE32-E72D297353CC}">
              <c16:uniqueId val="{00000001-2A2F-4CF8-8B8E-AF97D91E4514}"/>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741.49</c:v>
                </c:pt>
                <c:pt idx="1">
                  <c:v>647.15</c:v>
                </c:pt>
                <c:pt idx="2">
                  <c:v>342.3</c:v>
                </c:pt>
                <c:pt idx="3">
                  <c:v>390.54</c:v>
                </c:pt>
                <c:pt idx="4">
                  <c:v>417.78</c:v>
                </c:pt>
              </c:numCache>
            </c:numRef>
          </c:val>
          <c:extLst>
            <c:ext xmlns:c16="http://schemas.microsoft.com/office/drawing/2014/chart" uri="{C3380CC4-5D6E-409C-BE32-E72D297353CC}">
              <c16:uniqueId val="{00000000-3D0A-43B4-8857-1D50278C04A2}"/>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301.04000000000002</c:v>
                </c:pt>
                <c:pt idx="1">
                  <c:v>305.08</c:v>
                </c:pt>
                <c:pt idx="2">
                  <c:v>305.33999999999997</c:v>
                </c:pt>
                <c:pt idx="3">
                  <c:v>310.01</c:v>
                </c:pt>
                <c:pt idx="4">
                  <c:v>311.12</c:v>
                </c:pt>
              </c:numCache>
            </c:numRef>
          </c:val>
          <c:smooth val="0"/>
          <c:extLst>
            <c:ext xmlns:c16="http://schemas.microsoft.com/office/drawing/2014/chart" uri="{C3380CC4-5D6E-409C-BE32-E72D297353CC}">
              <c16:uniqueId val="{00000001-3D0A-43B4-8857-1D50278C04A2}"/>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424.32</c:v>
                </c:pt>
                <c:pt idx="1">
                  <c:v>449.23</c:v>
                </c:pt>
                <c:pt idx="2">
                  <c:v>396.59</c:v>
                </c:pt>
                <c:pt idx="3">
                  <c:v>473.58</c:v>
                </c:pt>
                <c:pt idx="4">
                  <c:v>441.34</c:v>
                </c:pt>
              </c:numCache>
            </c:numRef>
          </c:val>
          <c:extLst>
            <c:ext xmlns:c16="http://schemas.microsoft.com/office/drawing/2014/chart" uri="{C3380CC4-5D6E-409C-BE32-E72D297353CC}">
              <c16:uniqueId val="{00000000-36A7-4391-9CFF-DAD02FDBBF4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551.62</c:v>
                </c:pt>
                <c:pt idx="1">
                  <c:v>585.59</c:v>
                </c:pt>
                <c:pt idx="2">
                  <c:v>561.34</c:v>
                </c:pt>
                <c:pt idx="3">
                  <c:v>538.33000000000004</c:v>
                </c:pt>
                <c:pt idx="4">
                  <c:v>515.14</c:v>
                </c:pt>
              </c:numCache>
            </c:numRef>
          </c:val>
          <c:smooth val="0"/>
          <c:extLst>
            <c:ext xmlns:c16="http://schemas.microsoft.com/office/drawing/2014/chart" uri="{C3380CC4-5D6E-409C-BE32-E72D297353CC}">
              <c16:uniqueId val="{00000001-36A7-4391-9CFF-DAD02FDBBF4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96.73</c:v>
                </c:pt>
                <c:pt idx="1">
                  <c:v>80.11</c:v>
                </c:pt>
                <c:pt idx="2">
                  <c:v>91.72</c:v>
                </c:pt>
                <c:pt idx="3">
                  <c:v>77.61</c:v>
                </c:pt>
                <c:pt idx="4">
                  <c:v>83.82</c:v>
                </c:pt>
              </c:numCache>
            </c:numRef>
          </c:val>
          <c:extLst>
            <c:ext xmlns:c16="http://schemas.microsoft.com/office/drawing/2014/chart" uri="{C3380CC4-5D6E-409C-BE32-E72D297353CC}">
              <c16:uniqueId val="{00000000-936E-4E40-9783-6E18E3B2B68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87.11</c:v>
                </c:pt>
                <c:pt idx="1">
                  <c:v>82.78</c:v>
                </c:pt>
                <c:pt idx="2">
                  <c:v>84.82</c:v>
                </c:pt>
                <c:pt idx="3">
                  <c:v>82.29</c:v>
                </c:pt>
                <c:pt idx="4">
                  <c:v>84.16</c:v>
                </c:pt>
              </c:numCache>
            </c:numRef>
          </c:val>
          <c:smooth val="0"/>
          <c:extLst>
            <c:ext xmlns:c16="http://schemas.microsoft.com/office/drawing/2014/chart" uri="{C3380CC4-5D6E-409C-BE32-E72D297353CC}">
              <c16:uniqueId val="{00000001-936E-4E40-9783-6E18E3B2B68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281.38</c:v>
                </c:pt>
                <c:pt idx="1">
                  <c:v>313.33</c:v>
                </c:pt>
                <c:pt idx="2">
                  <c:v>297.39</c:v>
                </c:pt>
                <c:pt idx="3">
                  <c:v>308.37</c:v>
                </c:pt>
                <c:pt idx="4">
                  <c:v>325.69</c:v>
                </c:pt>
              </c:numCache>
            </c:numRef>
          </c:val>
          <c:extLst>
            <c:ext xmlns:c16="http://schemas.microsoft.com/office/drawing/2014/chart" uri="{C3380CC4-5D6E-409C-BE32-E72D297353CC}">
              <c16:uniqueId val="{00000000-0E7B-46B7-8269-BC9C728D2F6B}"/>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223.98</c:v>
                </c:pt>
                <c:pt idx="1">
                  <c:v>225.09</c:v>
                </c:pt>
                <c:pt idx="2">
                  <c:v>224.82</c:v>
                </c:pt>
                <c:pt idx="3">
                  <c:v>230.85</c:v>
                </c:pt>
                <c:pt idx="4">
                  <c:v>230.21</c:v>
                </c:pt>
              </c:numCache>
            </c:numRef>
          </c:val>
          <c:smooth val="0"/>
          <c:extLst>
            <c:ext xmlns:c16="http://schemas.microsoft.com/office/drawing/2014/chart" uri="{C3380CC4-5D6E-409C-BE32-E72D297353CC}">
              <c16:uniqueId val="{00000001-0E7B-46B7-8269-BC9C728D2F6B}"/>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54.26</c:v>
                </c:pt>
                <c:pt idx="1">
                  <c:v>52.66</c:v>
                </c:pt>
                <c:pt idx="2">
                  <c:v>52.69</c:v>
                </c:pt>
                <c:pt idx="3">
                  <c:v>62.54</c:v>
                </c:pt>
                <c:pt idx="4">
                  <c:v>59.9</c:v>
                </c:pt>
              </c:numCache>
            </c:numRef>
          </c:val>
          <c:extLst>
            <c:ext xmlns:c16="http://schemas.microsoft.com/office/drawing/2014/chart" uri="{C3380CC4-5D6E-409C-BE32-E72D297353CC}">
              <c16:uniqueId val="{00000000-2A08-4B89-9EFD-184F3160ECC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49.64</c:v>
                </c:pt>
                <c:pt idx="1">
                  <c:v>49.38</c:v>
                </c:pt>
                <c:pt idx="2">
                  <c:v>50.09</c:v>
                </c:pt>
                <c:pt idx="3">
                  <c:v>50.1</c:v>
                </c:pt>
                <c:pt idx="4">
                  <c:v>49.76</c:v>
                </c:pt>
              </c:numCache>
            </c:numRef>
          </c:val>
          <c:smooth val="0"/>
          <c:extLst>
            <c:ext xmlns:c16="http://schemas.microsoft.com/office/drawing/2014/chart" uri="{C3380CC4-5D6E-409C-BE32-E72D297353CC}">
              <c16:uniqueId val="{00000001-2A08-4B89-9EFD-184F3160ECC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91.11</c:v>
                </c:pt>
                <c:pt idx="1">
                  <c:v>93.2</c:v>
                </c:pt>
                <c:pt idx="2">
                  <c:v>93.26</c:v>
                </c:pt>
                <c:pt idx="3">
                  <c:v>92.95</c:v>
                </c:pt>
                <c:pt idx="4">
                  <c:v>92.42</c:v>
                </c:pt>
              </c:numCache>
            </c:numRef>
          </c:val>
          <c:extLst>
            <c:ext xmlns:c16="http://schemas.microsoft.com/office/drawing/2014/chart" uri="{C3380CC4-5D6E-409C-BE32-E72D297353CC}">
              <c16:uniqueId val="{00000000-9BC5-438C-9B8E-44444D21AB01}"/>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78.09</c:v>
                </c:pt>
                <c:pt idx="1">
                  <c:v>78.010000000000005</c:v>
                </c:pt>
                <c:pt idx="2">
                  <c:v>77.599999999999994</c:v>
                </c:pt>
                <c:pt idx="3">
                  <c:v>77.3</c:v>
                </c:pt>
                <c:pt idx="4">
                  <c:v>76.64</c:v>
                </c:pt>
              </c:numCache>
            </c:numRef>
          </c:val>
          <c:smooth val="0"/>
          <c:extLst>
            <c:ext xmlns:c16="http://schemas.microsoft.com/office/drawing/2014/chart" uri="{C3380CC4-5D6E-409C-BE32-E72D297353CC}">
              <c16:uniqueId val="{00000001-9BC5-438C-9B8E-44444D21AB01}"/>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Y1"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奈良県　明日香村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A8</v>
      </c>
      <c r="X8" s="43"/>
      <c r="Y8" s="43"/>
      <c r="Z8" s="43"/>
      <c r="AA8" s="43"/>
      <c r="AB8" s="43"/>
      <c r="AC8" s="43"/>
      <c r="AD8" s="43" t="str">
        <f>データ!$M$6</f>
        <v>その他</v>
      </c>
      <c r="AE8" s="43"/>
      <c r="AF8" s="43"/>
      <c r="AG8" s="43"/>
      <c r="AH8" s="43"/>
      <c r="AI8" s="43"/>
      <c r="AJ8" s="43"/>
      <c r="AK8" s="2"/>
      <c r="AL8" s="44">
        <f>データ!$R$6</f>
        <v>5168</v>
      </c>
      <c r="AM8" s="44"/>
      <c r="AN8" s="44"/>
      <c r="AO8" s="44"/>
      <c r="AP8" s="44"/>
      <c r="AQ8" s="44"/>
      <c r="AR8" s="44"/>
      <c r="AS8" s="44"/>
      <c r="AT8" s="45">
        <f>データ!$S$6</f>
        <v>24.1</v>
      </c>
      <c r="AU8" s="46"/>
      <c r="AV8" s="46"/>
      <c r="AW8" s="46"/>
      <c r="AX8" s="46"/>
      <c r="AY8" s="46"/>
      <c r="AZ8" s="46"/>
      <c r="BA8" s="46"/>
      <c r="BB8" s="47">
        <f>データ!$T$6</f>
        <v>214.44</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69.28</v>
      </c>
      <c r="J10" s="46"/>
      <c r="K10" s="46"/>
      <c r="L10" s="46"/>
      <c r="M10" s="46"/>
      <c r="N10" s="46"/>
      <c r="O10" s="80"/>
      <c r="P10" s="47">
        <f>データ!$P$6</f>
        <v>98.22</v>
      </c>
      <c r="Q10" s="47"/>
      <c r="R10" s="47"/>
      <c r="S10" s="47"/>
      <c r="T10" s="47"/>
      <c r="U10" s="47"/>
      <c r="V10" s="47"/>
      <c r="W10" s="44">
        <f>データ!$Q$6</f>
        <v>3940</v>
      </c>
      <c r="X10" s="44"/>
      <c r="Y10" s="44"/>
      <c r="Z10" s="44"/>
      <c r="AA10" s="44"/>
      <c r="AB10" s="44"/>
      <c r="AC10" s="44"/>
      <c r="AD10" s="2"/>
      <c r="AE10" s="2"/>
      <c r="AF10" s="2"/>
      <c r="AG10" s="2"/>
      <c r="AH10" s="2"/>
      <c r="AI10" s="2"/>
      <c r="AJ10" s="2"/>
      <c r="AK10" s="2"/>
      <c r="AL10" s="44">
        <f>データ!$U$6</f>
        <v>5023</v>
      </c>
      <c r="AM10" s="44"/>
      <c r="AN10" s="44"/>
      <c r="AO10" s="44"/>
      <c r="AP10" s="44"/>
      <c r="AQ10" s="44"/>
      <c r="AR10" s="44"/>
      <c r="AS10" s="44"/>
      <c r="AT10" s="45">
        <f>データ!$V$6</f>
        <v>11.75</v>
      </c>
      <c r="AU10" s="46"/>
      <c r="AV10" s="46"/>
      <c r="AW10" s="46"/>
      <c r="AX10" s="46"/>
      <c r="AY10" s="46"/>
      <c r="AZ10" s="46"/>
      <c r="BA10" s="46"/>
      <c r="BB10" s="47">
        <f>データ!$W$6</f>
        <v>427.49</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112</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U9AenfXeHIH0ytlSr+ZE5XQQn6Y/x3n34Zx496U+j4jPGC74d9SQgHABgHfXm+q8QtF86R+1cHMsNpXh2i+YPA==" saltValue="Db/2t+ISyb833enAK9jBb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27</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52</v>
      </c>
      <c r="B4" s="17"/>
      <c r="C4" s="17"/>
      <c r="D4" s="17"/>
      <c r="E4" s="17"/>
      <c r="F4" s="17"/>
      <c r="G4" s="17"/>
      <c r="H4" s="85"/>
      <c r="I4" s="86"/>
      <c r="J4" s="86"/>
      <c r="K4" s="86"/>
      <c r="L4" s="86"/>
      <c r="M4" s="86"/>
      <c r="N4" s="86"/>
      <c r="O4" s="86"/>
      <c r="P4" s="86"/>
      <c r="Q4" s="86"/>
      <c r="R4" s="86"/>
      <c r="S4" s="86"/>
      <c r="T4" s="86"/>
      <c r="U4" s="86"/>
      <c r="V4" s="86"/>
      <c r="W4" s="87"/>
      <c r="X4" s="81" t="s">
        <v>53</v>
      </c>
      <c r="Y4" s="81"/>
      <c r="Z4" s="81"/>
      <c r="AA4" s="81"/>
      <c r="AB4" s="81"/>
      <c r="AC4" s="81"/>
      <c r="AD4" s="81"/>
      <c r="AE4" s="81"/>
      <c r="AF4" s="81"/>
      <c r="AG4" s="81"/>
      <c r="AH4" s="81"/>
      <c r="AI4" s="81" t="s">
        <v>54</v>
      </c>
      <c r="AJ4" s="81"/>
      <c r="AK4" s="81"/>
      <c r="AL4" s="81"/>
      <c r="AM4" s="81"/>
      <c r="AN4" s="81"/>
      <c r="AO4" s="81"/>
      <c r="AP4" s="81"/>
      <c r="AQ4" s="81"/>
      <c r="AR4" s="81"/>
      <c r="AS4" s="81"/>
      <c r="AT4" s="81" t="s">
        <v>55</v>
      </c>
      <c r="AU4" s="81"/>
      <c r="AV4" s="81"/>
      <c r="AW4" s="81"/>
      <c r="AX4" s="81"/>
      <c r="AY4" s="81"/>
      <c r="AZ4" s="81"/>
      <c r="BA4" s="81"/>
      <c r="BB4" s="81"/>
      <c r="BC4" s="81"/>
      <c r="BD4" s="81"/>
      <c r="BE4" s="81" t="s">
        <v>56</v>
      </c>
      <c r="BF4" s="81"/>
      <c r="BG4" s="81"/>
      <c r="BH4" s="81"/>
      <c r="BI4" s="81"/>
      <c r="BJ4" s="81"/>
      <c r="BK4" s="81"/>
      <c r="BL4" s="81"/>
      <c r="BM4" s="81"/>
      <c r="BN4" s="81"/>
      <c r="BO4" s="81"/>
      <c r="BP4" s="81" t="s">
        <v>57</v>
      </c>
      <c r="BQ4" s="81"/>
      <c r="BR4" s="81"/>
      <c r="BS4" s="81"/>
      <c r="BT4" s="81"/>
      <c r="BU4" s="81"/>
      <c r="BV4" s="81"/>
      <c r="BW4" s="81"/>
      <c r="BX4" s="81"/>
      <c r="BY4" s="81"/>
      <c r="BZ4" s="81"/>
      <c r="CA4" s="81" t="s">
        <v>58</v>
      </c>
      <c r="CB4" s="81"/>
      <c r="CC4" s="81"/>
      <c r="CD4" s="81"/>
      <c r="CE4" s="81"/>
      <c r="CF4" s="81"/>
      <c r="CG4" s="81"/>
      <c r="CH4" s="81"/>
      <c r="CI4" s="81"/>
      <c r="CJ4" s="81"/>
      <c r="CK4" s="81"/>
      <c r="CL4" s="81" t="s">
        <v>59</v>
      </c>
      <c r="CM4" s="81"/>
      <c r="CN4" s="81"/>
      <c r="CO4" s="81"/>
      <c r="CP4" s="81"/>
      <c r="CQ4" s="81"/>
      <c r="CR4" s="81"/>
      <c r="CS4" s="81"/>
      <c r="CT4" s="81"/>
      <c r="CU4" s="81"/>
      <c r="CV4" s="81"/>
      <c r="CW4" s="81" t="s">
        <v>60</v>
      </c>
      <c r="CX4" s="81"/>
      <c r="CY4" s="81"/>
      <c r="CZ4" s="81"/>
      <c r="DA4" s="81"/>
      <c r="DB4" s="81"/>
      <c r="DC4" s="81"/>
      <c r="DD4" s="81"/>
      <c r="DE4" s="81"/>
      <c r="DF4" s="81"/>
      <c r="DG4" s="81"/>
      <c r="DH4" s="81" t="s">
        <v>61</v>
      </c>
      <c r="DI4" s="81"/>
      <c r="DJ4" s="81"/>
      <c r="DK4" s="81"/>
      <c r="DL4" s="81"/>
      <c r="DM4" s="81"/>
      <c r="DN4" s="81"/>
      <c r="DO4" s="81"/>
      <c r="DP4" s="81"/>
      <c r="DQ4" s="81"/>
      <c r="DR4" s="81"/>
      <c r="DS4" s="81" t="s">
        <v>62</v>
      </c>
      <c r="DT4" s="81"/>
      <c r="DU4" s="81"/>
      <c r="DV4" s="81"/>
      <c r="DW4" s="81"/>
      <c r="DX4" s="81"/>
      <c r="DY4" s="81"/>
      <c r="DZ4" s="81"/>
      <c r="EA4" s="81"/>
      <c r="EB4" s="81"/>
      <c r="EC4" s="81"/>
      <c r="ED4" s="81" t="s">
        <v>63</v>
      </c>
      <c r="EE4" s="81"/>
      <c r="EF4" s="81"/>
      <c r="EG4" s="81"/>
      <c r="EH4" s="81"/>
      <c r="EI4" s="81"/>
      <c r="EJ4" s="81"/>
      <c r="EK4" s="81"/>
      <c r="EL4" s="81"/>
      <c r="EM4" s="81"/>
      <c r="EN4" s="81"/>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2023</v>
      </c>
      <c r="C6" s="20">
        <f t="shared" ref="C6:W6" si="3">C7</f>
        <v>294021</v>
      </c>
      <c r="D6" s="20">
        <f t="shared" si="3"/>
        <v>46</v>
      </c>
      <c r="E6" s="20">
        <f t="shared" si="3"/>
        <v>1</v>
      </c>
      <c r="F6" s="20">
        <f t="shared" si="3"/>
        <v>0</v>
      </c>
      <c r="G6" s="20">
        <f t="shared" si="3"/>
        <v>1</v>
      </c>
      <c r="H6" s="20" t="str">
        <f t="shared" si="3"/>
        <v>奈良県　明日香村</v>
      </c>
      <c r="I6" s="20" t="str">
        <f t="shared" si="3"/>
        <v>法適用</v>
      </c>
      <c r="J6" s="20" t="str">
        <f t="shared" si="3"/>
        <v>水道事業</v>
      </c>
      <c r="K6" s="20" t="str">
        <f t="shared" si="3"/>
        <v>末端給水事業</v>
      </c>
      <c r="L6" s="20" t="str">
        <f t="shared" si="3"/>
        <v>A8</v>
      </c>
      <c r="M6" s="20" t="str">
        <f t="shared" si="3"/>
        <v>その他</v>
      </c>
      <c r="N6" s="21" t="str">
        <f t="shared" si="3"/>
        <v>-</v>
      </c>
      <c r="O6" s="21">
        <f t="shared" si="3"/>
        <v>69.28</v>
      </c>
      <c r="P6" s="21">
        <f t="shared" si="3"/>
        <v>98.22</v>
      </c>
      <c r="Q6" s="21">
        <f t="shared" si="3"/>
        <v>3940</v>
      </c>
      <c r="R6" s="21">
        <f t="shared" si="3"/>
        <v>5168</v>
      </c>
      <c r="S6" s="21">
        <f t="shared" si="3"/>
        <v>24.1</v>
      </c>
      <c r="T6" s="21">
        <f t="shared" si="3"/>
        <v>214.44</v>
      </c>
      <c r="U6" s="21">
        <f t="shared" si="3"/>
        <v>5023</v>
      </c>
      <c r="V6" s="21">
        <f t="shared" si="3"/>
        <v>11.75</v>
      </c>
      <c r="W6" s="21">
        <f t="shared" si="3"/>
        <v>427.49</v>
      </c>
      <c r="X6" s="22">
        <f>IF(X7="",NA(),X7)</f>
        <v>100.36</v>
      </c>
      <c r="Y6" s="22">
        <f t="shared" ref="Y6:AG6" si="4">IF(Y7="",NA(),Y7)</f>
        <v>92.42</v>
      </c>
      <c r="Z6" s="22">
        <f t="shared" si="4"/>
        <v>96.44</v>
      </c>
      <c r="AA6" s="22">
        <f t="shared" si="4"/>
        <v>95.21</v>
      </c>
      <c r="AB6" s="22">
        <f t="shared" si="4"/>
        <v>89.85</v>
      </c>
      <c r="AC6" s="22">
        <f t="shared" si="4"/>
        <v>104.35</v>
      </c>
      <c r="AD6" s="22">
        <f t="shared" si="4"/>
        <v>105.34</v>
      </c>
      <c r="AE6" s="22">
        <f t="shared" si="4"/>
        <v>105.77</v>
      </c>
      <c r="AF6" s="22">
        <f t="shared" si="4"/>
        <v>104.82</v>
      </c>
      <c r="AG6" s="22">
        <f t="shared" si="4"/>
        <v>106.46</v>
      </c>
      <c r="AH6" s="21" t="str">
        <f>IF(AH7="","",IF(AH7="-","【-】","【"&amp;SUBSTITUTE(TEXT(AH7,"#,##0.00"),"-","△")&amp;"】"))</f>
        <v>【108.24】</v>
      </c>
      <c r="AI6" s="21">
        <f>IF(AI7="",NA(),AI7)</f>
        <v>0</v>
      </c>
      <c r="AJ6" s="21">
        <f t="shared" ref="AJ6:AR6" si="5">IF(AJ7="",NA(),AJ7)</f>
        <v>0</v>
      </c>
      <c r="AK6" s="21">
        <f t="shared" si="5"/>
        <v>0</v>
      </c>
      <c r="AL6" s="21">
        <f t="shared" si="5"/>
        <v>0</v>
      </c>
      <c r="AM6" s="21">
        <f t="shared" si="5"/>
        <v>0</v>
      </c>
      <c r="AN6" s="22">
        <f t="shared" si="5"/>
        <v>21.69</v>
      </c>
      <c r="AO6" s="22">
        <f t="shared" si="5"/>
        <v>24.04</v>
      </c>
      <c r="AP6" s="22">
        <f t="shared" si="5"/>
        <v>28.03</v>
      </c>
      <c r="AQ6" s="22">
        <f t="shared" si="5"/>
        <v>26.73</v>
      </c>
      <c r="AR6" s="22">
        <f t="shared" si="5"/>
        <v>27.85</v>
      </c>
      <c r="AS6" s="21" t="str">
        <f>IF(AS7="","",IF(AS7="-","【-】","【"&amp;SUBSTITUTE(TEXT(AS7,"#,##0.00"),"-","△")&amp;"】"))</f>
        <v>【1.50】</v>
      </c>
      <c r="AT6" s="22">
        <f>IF(AT7="",NA(),AT7)</f>
        <v>741.49</v>
      </c>
      <c r="AU6" s="22">
        <f t="shared" ref="AU6:BC6" si="6">IF(AU7="",NA(),AU7)</f>
        <v>647.15</v>
      </c>
      <c r="AV6" s="22">
        <f t="shared" si="6"/>
        <v>342.3</v>
      </c>
      <c r="AW6" s="22">
        <f t="shared" si="6"/>
        <v>390.54</v>
      </c>
      <c r="AX6" s="22">
        <f t="shared" si="6"/>
        <v>417.78</v>
      </c>
      <c r="AY6" s="22">
        <f t="shared" si="6"/>
        <v>301.04000000000002</v>
      </c>
      <c r="AZ6" s="22">
        <f t="shared" si="6"/>
        <v>305.08</v>
      </c>
      <c r="BA6" s="22">
        <f t="shared" si="6"/>
        <v>305.33999999999997</v>
      </c>
      <c r="BB6" s="22">
        <f t="shared" si="6"/>
        <v>310.01</v>
      </c>
      <c r="BC6" s="22">
        <f t="shared" si="6"/>
        <v>311.12</v>
      </c>
      <c r="BD6" s="21" t="str">
        <f>IF(BD7="","",IF(BD7="-","【-】","【"&amp;SUBSTITUTE(TEXT(BD7,"#,##0.00"),"-","△")&amp;"】"))</f>
        <v>【243.36】</v>
      </c>
      <c r="BE6" s="22">
        <f>IF(BE7="",NA(),BE7)</f>
        <v>424.32</v>
      </c>
      <c r="BF6" s="22">
        <f t="shared" ref="BF6:BN6" si="7">IF(BF7="",NA(),BF7)</f>
        <v>449.23</v>
      </c>
      <c r="BG6" s="22">
        <f t="shared" si="7"/>
        <v>396.59</v>
      </c>
      <c r="BH6" s="22">
        <f t="shared" si="7"/>
        <v>473.58</v>
      </c>
      <c r="BI6" s="22">
        <f t="shared" si="7"/>
        <v>441.34</v>
      </c>
      <c r="BJ6" s="22">
        <f t="shared" si="7"/>
        <v>551.62</v>
      </c>
      <c r="BK6" s="22">
        <f t="shared" si="7"/>
        <v>585.59</v>
      </c>
      <c r="BL6" s="22">
        <f t="shared" si="7"/>
        <v>561.34</v>
      </c>
      <c r="BM6" s="22">
        <f t="shared" si="7"/>
        <v>538.33000000000004</v>
      </c>
      <c r="BN6" s="22">
        <f t="shared" si="7"/>
        <v>515.14</v>
      </c>
      <c r="BO6" s="21" t="str">
        <f>IF(BO7="","",IF(BO7="-","【-】","【"&amp;SUBSTITUTE(TEXT(BO7,"#,##0.00"),"-","△")&amp;"】"))</f>
        <v>【265.93】</v>
      </c>
      <c r="BP6" s="22">
        <f>IF(BP7="",NA(),BP7)</f>
        <v>96.73</v>
      </c>
      <c r="BQ6" s="22">
        <f t="shared" ref="BQ6:BY6" si="8">IF(BQ7="",NA(),BQ7)</f>
        <v>80.11</v>
      </c>
      <c r="BR6" s="22">
        <f t="shared" si="8"/>
        <v>91.72</v>
      </c>
      <c r="BS6" s="22">
        <f t="shared" si="8"/>
        <v>77.61</v>
      </c>
      <c r="BT6" s="22">
        <f t="shared" si="8"/>
        <v>83.82</v>
      </c>
      <c r="BU6" s="22">
        <f t="shared" si="8"/>
        <v>87.11</v>
      </c>
      <c r="BV6" s="22">
        <f t="shared" si="8"/>
        <v>82.78</v>
      </c>
      <c r="BW6" s="22">
        <f t="shared" si="8"/>
        <v>84.82</v>
      </c>
      <c r="BX6" s="22">
        <f t="shared" si="8"/>
        <v>82.29</v>
      </c>
      <c r="BY6" s="22">
        <f t="shared" si="8"/>
        <v>84.16</v>
      </c>
      <c r="BZ6" s="21" t="str">
        <f>IF(BZ7="","",IF(BZ7="-","【-】","【"&amp;SUBSTITUTE(TEXT(BZ7,"#,##0.00"),"-","△")&amp;"】"))</f>
        <v>【97.82】</v>
      </c>
      <c r="CA6" s="22">
        <f>IF(CA7="",NA(),CA7)</f>
        <v>281.38</v>
      </c>
      <c r="CB6" s="22">
        <f t="shared" ref="CB6:CJ6" si="9">IF(CB7="",NA(),CB7)</f>
        <v>313.33</v>
      </c>
      <c r="CC6" s="22">
        <f t="shared" si="9"/>
        <v>297.39</v>
      </c>
      <c r="CD6" s="22">
        <f t="shared" si="9"/>
        <v>308.37</v>
      </c>
      <c r="CE6" s="22">
        <f t="shared" si="9"/>
        <v>325.69</v>
      </c>
      <c r="CF6" s="22">
        <f t="shared" si="9"/>
        <v>223.98</v>
      </c>
      <c r="CG6" s="22">
        <f t="shared" si="9"/>
        <v>225.09</v>
      </c>
      <c r="CH6" s="22">
        <f t="shared" si="9"/>
        <v>224.82</v>
      </c>
      <c r="CI6" s="22">
        <f t="shared" si="9"/>
        <v>230.85</v>
      </c>
      <c r="CJ6" s="22">
        <f t="shared" si="9"/>
        <v>230.21</v>
      </c>
      <c r="CK6" s="21" t="str">
        <f>IF(CK7="","",IF(CK7="-","【-】","【"&amp;SUBSTITUTE(TEXT(CK7,"#,##0.00"),"-","△")&amp;"】"))</f>
        <v>【177.56】</v>
      </c>
      <c r="CL6" s="22">
        <f>IF(CL7="",NA(),CL7)</f>
        <v>54.26</v>
      </c>
      <c r="CM6" s="22">
        <f t="shared" ref="CM6:CU6" si="10">IF(CM7="",NA(),CM7)</f>
        <v>52.66</v>
      </c>
      <c r="CN6" s="22">
        <f t="shared" si="10"/>
        <v>52.69</v>
      </c>
      <c r="CO6" s="22">
        <f t="shared" si="10"/>
        <v>62.54</v>
      </c>
      <c r="CP6" s="22">
        <f t="shared" si="10"/>
        <v>59.9</v>
      </c>
      <c r="CQ6" s="22">
        <f t="shared" si="10"/>
        <v>49.64</v>
      </c>
      <c r="CR6" s="22">
        <f t="shared" si="10"/>
        <v>49.38</v>
      </c>
      <c r="CS6" s="22">
        <f t="shared" si="10"/>
        <v>50.09</v>
      </c>
      <c r="CT6" s="22">
        <f t="shared" si="10"/>
        <v>50.1</v>
      </c>
      <c r="CU6" s="22">
        <f t="shared" si="10"/>
        <v>49.76</v>
      </c>
      <c r="CV6" s="21" t="str">
        <f>IF(CV7="","",IF(CV7="-","【-】","【"&amp;SUBSTITUTE(TEXT(CV7,"#,##0.00"),"-","△")&amp;"】"))</f>
        <v>【59.81】</v>
      </c>
      <c r="CW6" s="22">
        <f>IF(CW7="",NA(),CW7)</f>
        <v>91.11</v>
      </c>
      <c r="CX6" s="22">
        <f t="shared" ref="CX6:DF6" si="11">IF(CX7="",NA(),CX7)</f>
        <v>93.2</v>
      </c>
      <c r="CY6" s="22">
        <f t="shared" si="11"/>
        <v>93.26</v>
      </c>
      <c r="CZ6" s="22">
        <f t="shared" si="11"/>
        <v>92.95</v>
      </c>
      <c r="DA6" s="22">
        <f t="shared" si="11"/>
        <v>92.42</v>
      </c>
      <c r="DB6" s="22">
        <f t="shared" si="11"/>
        <v>78.09</v>
      </c>
      <c r="DC6" s="22">
        <f t="shared" si="11"/>
        <v>78.010000000000005</v>
      </c>
      <c r="DD6" s="22">
        <f t="shared" si="11"/>
        <v>77.599999999999994</v>
      </c>
      <c r="DE6" s="22">
        <f t="shared" si="11"/>
        <v>77.3</v>
      </c>
      <c r="DF6" s="22">
        <f t="shared" si="11"/>
        <v>76.64</v>
      </c>
      <c r="DG6" s="21" t="str">
        <f>IF(DG7="","",IF(DG7="-","【-】","【"&amp;SUBSTITUTE(TEXT(DG7,"#,##0.00"),"-","△")&amp;"】"))</f>
        <v>【89.42】</v>
      </c>
      <c r="DH6" s="22">
        <f>IF(DH7="",NA(),DH7)</f>
        <v>41.11</v>
      </c>
      <c r="DI6" s="22">
        <f t="shared" ref="DI6:DQ6" si="12">IF(DI7="",NA(),DI7)</f>
        <v>42.39</v>
      </c>
      <c r="DJ6" s="22">
        <f t="shared" si="12"/>
        <v>42.77</v>
      </c>
      <c r="DK6" s="22">
        <f t="shared" si="12"/>
        <v>44.13</v>
      </c>
      <c r="DL6" s="22">
        <f t="shared" si="12"/>
        <v>45.7</v>
      </c>
      <c r="DM6" s="22">
        <f t="shared" si="12"/>
        <v>47.31</v>
      </c>
      <c r="DN6" s="22">
        <f t="shared" si="12"/>
        <v>47.5</v>
      </c>
      <c r="DO6" s="22">
        <f t="shared" si="12"/>
        <v>48.41</v>
      </c>
      <c r="DP6" s="22">
        <f t="shared" si="12"/>
        <v>50.02</v>
      </c>
      <c r="DQ6" s="22">
        <f t="shared" si="12"/>
        <v>51.38</v>
      </c>
      <c r="DR6" s="21" t="str">
        <f>IF(DR7="","",IF(DR7="-","【-】","【"&amp;SUBSTITUTE(TEXT(DR7,"#,##0.00"),"-","△")&amp;"】"))</f>
        <v>【52.02】</v>
      </c>
      <c r="DS6" s="22">
        <f>IF(DS7="",NA(),DS7)</f>
        <v>22.76</v>
      </c>
      <c r="DT6" s="22">
        <f t="shared" ref="DT6:EB6" si="13">IF(DT7="",NA(),DT7)</f>
        <v>21.93</v>
      </c>
      <c r="DU6" s="22">
        <f t="shared" si="13"/>
        <v>22.04</v>
      </c>
      <c r="DV6" s="22">
        <f t="shared" si="13"/>
        <v>22.77</v>
      </c>
      <c r="DW6" s="22">
        <f t="shared" si="13"/>
        <v>23.07</v>
      </c>
      <c r="DX6" s="22">
        <f t="shared" si="13"/>
        <v>16.77</v>
      </c>
      <c r="DY6" s="22">
        <f t="shared" si="13"/>
        <v>17.399999999999999</v>
      </c>
      <c r="DZ6" s="22">
        <f t="shared" si="13"/>
        <v>18.64</v>
      </c>
      <c r="EA6" s="22">
        <f t="shared" si="13"/>
        <v>19.510000000000002</v>
      </c>
      <c r="EB6" s="22">
        <f t="shared" si="13"/>
        <v>21.6</v>
      </c>
      <c r="EC6" s="21" t="str">
        <f>IF(EC7="","",IF(EC7="-","【-】","【"&amp;SUBSTITUTE(TEXT(EC7,"#,##0.00"),"-","△")&amp;"】"))</f>
        <v>【25.37】</v>
      </c>
      <c r="ED6" s="22">
        <f>IF(ED7="",NA(),ED7)</f>
        <v>1.43</v>
      </c>
      <c r="EE6" s="22">
        <f t="shared" ref="EE6:EM6" si="14">IF(EE7="",NA(),EE7)</f>
        <v>0.14000000000000001</v>
      </c>
      <c r="EF6" s="22">
        <f t="shared" si="14"/>
        <v>0.1</v>
      </c>
      <c r="EG6" s="22">
        <f t="shared" si="14"/>
        <v>0.33</v>
      </c>
      <c r="EH6" s="22">
        <f t="shared" si="14"/>
        <v>0.01</v>
      </c>
      <c r="EI6" s="22">
        <f t="shared" si="14"/>
        <v>0.47</v>
      </c>
      <c r="EJ6" s="22">
        <f t="shared" si="14"/>
        <v>0.4</v>
      </c>
      <c r="EK6" s="22">
        <f t="shared" si="14"/>
        <v>0.36</v>
      </c>
      <c r="EL6" s="22">
        <f t="shared" si="14"/>
        <v>0.56999999999999995</v>
      </c>
      <c r="EM6" s="22">
        <f t="shared" si="14"/>
        <v>0.56000000000000005</v>
      </c>
      <c r="EN6" s="21" t="str">
        <f>IF(EN7="","",IF(EN7="-","【-】","【"&amp;SUBSTITUTE(TEXT(EN7,"#,##0.00"),"-","△")&amp;"】"))</f>
        <v>【0.62】</v>
      </c>
    </row>
    <row r="7" spans="1:144" s="23" customFormat="1" x14ac:dyDescent="0.15">
      <c r="A7" s="15"/>
      <c r="B7" s="24">
        <v>2023</v>
      </c>
      <c r="C7" s="24">
        <v>294021</v>
      </c>
      <c r="D7" s="24">
        <v>46</v>
      </c>
      <c r="E7" s="24">
        <v>1</v>
      </c>
      <c r="F7" s="24">
        <v>0</v>
      </c>
      <c r="G7" s="24">
        <v>1</v>
      </c>
      <c r="H7" s="24" t="s">
        <v>92</v>
      </c>
      <c r="I7" s="24" t="s">
        <v>93</v>
      </c>
      <c r="J7" s="24" t="s">
        <v>94</v>
      </c>
      <c r="K7" s="24" t="s">
        <v>95</v>
      </c>
      <c r="L7" s="24" t="s">
        <v>96</v>
      </c>
      <c r="M7" s="24" t="s">
        <v>97</v>
      </c>
      <c r="N7" s="25" t="s">
        <v>98</v>
      </c>
      <c r="O7" s="25">
        <v>69.28</v>
      </c>
      <c r="P7" s="25">
        <v>98.22</v>
      </c>
      <c r="Q7" s="25">
        <v>3940</v>
      </c>
      <c r="R7" s="25">
        <v>5168</v>
      </c>
      <c r="S7" s="25">
        <v>24.1</v>
      </c>
      <c r="T7" s="25">
        <v>214.44</v>
      </c>
      <c r="U7" s="25">
        <v>5023</v>
      </c>
      <c r="V7" s="25">
        <v>11.75</v>
      </c>
      <c r="W7" s="25">
        <v>427.49</v>
      </c>
      <c r="X7" s="25">
        <v>100.36</v>
      </c>
      <c r="Y7" s="25">
        <v>92.42</v>
      </c>
      <c r="Z7" s="25">
        <v>96.44</v>
      </c>
      <c r="AA7" s="25">
        <v>95.21</v>
      </c>
      <c r="AB7" s="25">
        <v>89.85</v>
      </c>
      <c r="AC7" s="25">
        <v>104.35</v>
      </c>
      <c r="AD7" s="25">
        <v>105.34</v>
      </c>
      <c r="AE7" s="25">
        <v>105.77</v>
      </c>
      <c r="AF7" s="25">
        <v>104.82</v>
      </c>
      <c r="AG7" s="25">
        <v>106.46</v>
      </c>
      <c r="AH7" s="25">
        <v>108.24</v>
      </c>
      <c r="AI7" s="25">
        <v>0</v>
      </c>
      <c r="AJ7" s="25">
        <v>0</v>
      </c>
      <c r="AK7" s="25">
        <v>0</v>
      </c>
      <c r="AL7" s="25">
        <v>0</v>
      </c>
      <c r="AM7" s="25">
        <v>0</v>
      </c>
      <c r="AN7" s="25">
        <v>21.69</v>
      </c>
      <c r="AO7" s="25">
        <v>24.04</v>
      </c>
      <c r="AP7" s="25">
        <v>28.03</v>
      </c>
      <c r="AQ7" s="25">
        <v>26.73</v>
      </c>
      <c r="AR7" s="25">
        <v>27.85</v>
      </c>
      <c r="AS7" s="25">
        <v>1.5</v>
      </c>
      <c r="AT7" s="25">
        <v>741.49</v>
      </c>
      <c r="AU7" s="25">
        <v>647.15</v>
      </c>
      <c r="AV7" s="25">
        <v>342.3</v>
      </c>
      <c r="AW7" s="25">
        <v>390.54</v>
      </c>
      <c r="AX7" s="25">
        <v>417.78</v>
      </c>
      <c r="AY7" s="25">
        <v>301.04000000000002</v>
      </c>
      <c r="AZ7" s="25">
        <v>305.08</v>
      </c>
      <c r="BA7" s="25">
        <v>305.33999999999997</v>
      </c>
      <c r="BB7" s="25">
        <v>310.01</v>
      </c>
      <c r="BC7" s="25">
        <v>311.12</v>
      </c>
      <c r="BD7" s="25">
        <v>243.36</v>
      </c>
      <c r="BE7" s="25">
        <v>424.32</v>
      </c>
      <c r="BF7" s="25">
        <v>449.23</v>
      </c>
      <c r="BG7" s="25">
        <v>396.59</v>
      </c>
      <c r="BH7" s="25">
        <v>473.58</v>
      </c>
      <c r="BI7" s="25">
        <v>441.34</v>
      </c>
      <c r="BJ7" s="25">
        <v>551.62</v>
      </c>
      <c r="BK7" s="25">
        <v>585.59</v>
      </c>
      <c r="BL7" s="25">
        <v>561.34</v>
      </c>
      <c r="BM7" s="25">
        <v>538.33000000000004</v>
      </c>
      <c r="BN7" s="25">
        <v>515.14</v>
      </c>
      <c r="BO7" s="25">
        <v>265.93</v>
      </c>
      <c r="BP7" s="25">
        <v>96.73</v>
      </c>
      <c r="BQ7" s="25">
        <v>80.11</v>
      </c>
      <c r="BR7" s="25">
        <v>91.72</v>
      </c>
      <c r="BS7" s="25">
        <v>77.61</v>
      </c>
      <c r="BT7" s="25">
        <v>83.82</v>
      </c>
      <c r="BU7" s="25">
        <v>87.11</v>
      </c>
      <c r="BV7" s="25">
        <v>82.78</v>
      </c>
      <c r="BW7" s="25">
        <v>84.82</v>
      </c>
      <c r="BX7" s="25">
        <v>82.29</v>
      </c>
      <c r="BY7" s="25">
        <v>84.16</v>
      </c>
      <c r="BZ7" s="25">
        <v>97.82</v>
      </c>
      <c r="CA7" s="25">
        <v>281.38</v>
      </c>
      <c r="CB7" s="25">
        <v>313.33</v>
      </c>
      <c r="CC7" s="25">
        <v>297.39</v>
      </c>
      <c r="CD7" s="25">
        <v>308.37</v>
      </c>
      <c r="CE7" s="25">
        <v>325.69</v>
      </c>
      <c r="CF7" s="25">
        <v>223.98</v>
      </c>
      <c r="CG7" s="25">
        <v>225.09</v>
      </c>
      <c r="CH7" s="25">
        <v>224.82</v>
      </c>
      <c r="CI7" s="25">
        <v>230.85</v>
      </c>
      <c r="CJ7" s="25">
        <v>230.21</v>
      </c>
      <c r="CK7" s="25">
        <v>177.56</v>
      </c>
      <c r="CL7" s="25">
        <v>54.26</v>
      </c>
      <c r="CM7" s="25">
        <v>52.66</v>
      </c>
      <c r="CN7" s="25">
        <v>52.69</v>
      </c>
      <c r="CO7" s="25">
        <v>62.54</v>
      </c>
      <c r="CP7" s="25">
        <v>59.9</v>
      </c>
      <c r="CQ7" s="25">
        <v>49.64</v>
      </c>
      <c r="CR7" s="25">
        <v>49.38</v>
      </c>
      <c r="CS7" s="25">
        <v>50.09</v>
      </c>
      <c r="CT7" s="25">
        <v>50.1</v>
      </c>
      <c r="CU7" s="25">
        <v>49.76</v>
      </c>
      <c r="CV7" s="25">
        <v>59.81</v>
      </c>
      <c r="CW7" s="25">
        <v>91.11</v>
      </c>
      <c r="CX7" s="25">
        <v>93.2</v>
      </c>
      <c r="CY7" s="25">
        <v>93.26</v>
      </c>
      <c r="CZ7" s="25">
        <v>92.95</v>
      </c>
      <c r="DA7" s="25">
        <v>92.42</v>
      </c>
      <c r="DB7" s="25">
        <v>78.09</v>
      </c>
      <c r="DC7" s="25">
        <v>78.010000000000005</v>
      </c>
      <c r="DD7" s="25">
        <v>77.599999999999994</v>
      </c>
      <c r="DE7" s="25">
        <v>77.3</v>
      </c>
      <c r="DF7" s="25">
        <v>76.64</v>
      </c>
      <c r="DG7" s="25">
        <v>89.42</v>
      </c>
      <c r="DH7" s="25">
        <v>41.11</v>
      </c>
      <c r="DI7" s="25">
        <v>42.39</v>
      </c>
      <c r="DJ7" s="25">
        <v>42.77</v>
      </c>
      <c r="DK7" s="25">
        <v>44.13</v>
      </c>
      <c r="DL7" s="25">
        <v>45.7</v>
      </c>
      <c r="DM7" s="25">
        <v>47.31</v>
      </c>
      <c r="DN7" s="25">
        <v>47.5</v>
      </c>
      <c r="DO7" s="25">
        <v>48.41</v>
      </c>
      <c r="DP7" s="25">
        <v>50.02</v>
      </c>
      <c r="DQ7" s="25">
        <v>51.38</v>
      </c>
      <c r="DR7" s="25">
        <v>52.02</v>
      </c>
      <c r="DS7" s="25">
        <v>22.76</v>
      </c>
      <c r="DT7" s="25">
        <v>21.93</v>
      </c>
      <c r="DU7" s="25">
        <v>22.04</v>
      </c>
      <c r="DV7" s="25">
        <v>22.77</v>
      </c>
      <c r="DW7" s="25">
        <v>23.07</v>
      </c>
      <c r="DX7" s="25">
        <v>16.77</v>
      </c>
      <c r="DY7" s="25">
        <v>17.399999999999999</v>
      </c>
      <c r="DZ7" s="25">
        <v>18.64</v>
      </c>
      <c r="EA7" s="25">
        <v>19.510000000000002</v>
      </c>
      <c r="EB7" s="25">
        <v>21.6</v>
      </c>
      <c r="EC7" s="25">
        <v>25.37</v>
      </c>
      <c r="ED7" s="25">
        <v>1.43</v>
      </c>
      <c r="EE7" s="25">
        <v>0.14000000000000001</v>
      </c>
      <c r="EF7" s="25">
        <v>0.1</v>
      </c>
      <c r="EG7" s="25">
        <v>0.33</v>
      </c>
      <c r="EH7" s="25">
        <v>0.01</v>
      </c>
      <c r="EI7" s="25">
        <v>0.47</v>
      </c>
      <c r="EJ7" s="25">
        <v>0.4</v>
      </c>
      <c r="EK7" s="25">
        <v>0.36</v>
      </c>
      <c r="EL7" s="25">
        <v>0.56999999999999995</v>
      </c>
      <c r="EM7" s="25">
        <v>0.56000000000000005</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104</v>
      </c>
    </row>
    <row r="12" spans="1:144" x14ac:dyDescent="0.15">
      <c r="B12">
        <v>1</v>
      </c>
      <c r="C12">
        <v>1</v>
      </c>
      <c r="D12">
        <v>1</v>
      </c>
      <c r="E12">
        <v>1</v>
      </c>
      <c r="F12">
        <v>1</v>
      </c>
      <c r="G12" t="s">
        <v>105</v>
      </c>
    </row>
    <row r="13" spans="1:144" x14ac:dyDescent="0.15">
      <c r="B13" t="s">
        <v>106</v>
      </c>
      <c r="C13" t="s">
        <v>107</v>
      </c>
      <c r="D13" t="s">
        <v>108</v>
      </c>
      <c r="E13" t="s">
        <v>106</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山口 博之</cp:lastModifiedBy>
  <dcterms:created xsi:type="dcterms:W3CDTF">2025-01-24T06:52:32Z</dcterms:created>
  <dcterms:modified xsi:type="dcterms:W3CDTF">2025-02-03T00:50:03Z</dcterms:modified>
  <cp:category/>
</cp:coreProperties>
</file>