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２．下水道及び浄化槽\1.下水道\■下水道事業一件\☆☆☆経営比較分析☆☆☆\公営企業に係る経営比較分析表（令和５年度決算）の分析等について\13 山添村（簡易水道、下水道のみ）\"/>
    </mc:Choice>
  </mc:AlternateContent>
  <xr:revisionPtr revIDLastSave="0" documentId="13_ncr:1_{CCA50534-9843-4F93-B418-992AB88E2953}" xr6:coauthVersionLast="47" xr6:coauthVersionMax="47" xr10:uidLastSave="{00000000-0000-0000-0000-000000000000}"/>
  <workbookProtection workbookAlgorithmName="SHA-512" workbookHashValue="FVFeD667+hkfe6IW7BqWbyLkbYzwy6hNpOirG/zX8AYUXYQBxE2zY+7CKouZfQ/QbjOloK2eqVl+xYjgwq19kA==" workbookSaltValue="EwZeKLWyUs36g2UKRN6cIw=="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I86" i="4"/>
  <c r="H86" i="4"/>
  <c r="AL10" i="4"/>
  <c r="I10" i="4"/>
  <c r="AL8" i="4"/>
  <c r="P8"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<sst xmlns="http://schemas.openxmlformats.org/spreadsheetml/2006/main" count="236" uniqueCount="120">
  <si>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</si>
  <si>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</si>
  <si>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</si>
  <si>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</si>
  <si>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</si>
  <si>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</si>
  <si>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</si>
  <si>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</si>
  <si>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</si>
  <si>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</si>
  <si>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</si>
  <si>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</si>
  <si>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</si>
  <si>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</si>
  <si>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</si>
  <si>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</si>
  <si>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</si>
  <si>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</si>
  <si>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</si>
  <si>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</si>
  <si>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</si>
  <si>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</si>
  <si>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</si>
  <si>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</si>
  <si>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</si>
  <si>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</si>
  <si>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</si>
  <si>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</si>
  <si>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</si>
  <si>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</si>
  <si>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</si>
  <si>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</si>
  <si>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</si>
  <si>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</si>
  <si>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</si>
  <si>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</si>
  <si>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</si>
  <si>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</si>
  <si>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</si>
  <si>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</si>
  <si>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</si>
  <si>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</si>
  <si>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</si>
  <si>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</si>
  <si>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</si>
  <si>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</si>
  <si>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</si>
  <si>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</si>
  <si>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</si>
  <si>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</si>
  <si>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</si>
  <si>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</si>
  <si>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</si>
  <si>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</si>
  <si>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</si>
  <si>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</si>
  <si>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</si>
  <si>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</si>
  <si>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</si>
  <si>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</si>
  <si>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</si>
  <si>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</si>
  <si>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</si>
  <si>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</si>
  <si>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</si>
  <si>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</si>
  <si>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</si>
  <si>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</si>
  <si>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</si>
  <si>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</si>
  <si>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</si>
  <si>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</si>
  <si>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</si>
  <si>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</si>
  <si>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</si>
  <si>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</si>
  <si>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</si>
  <si>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</si>
  <si>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</si>
  <si>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</si>
  <si>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</si>
  <si>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</si>
  <si>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</si>
  <si>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</si>
  <si>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</si>
  <si>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</si>
  <si>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</si>
  <si>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</si>
  <si>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</si>
  <si>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</si>
  <si>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</si>
  <si>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</si>
  <si>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</si>
  <si>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</si>
  <si>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</si>
  <si>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</si>
  <si>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</si>
  <si>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</si>
  <si>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</si>
  <si>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</si>
  <si>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</si>
  <si>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</si>
  <si>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簡易排水</t>
  </si>
  <si>
    <t>J2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</si>
  <si>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</si>
  <si>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</si>
  <si>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</si>
  <si>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</si>
  <si>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</si>
  <si>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</si>
  <si>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</si>
  <si>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</si>
  <si>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</si>
  <si>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</si>
  <si>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</si>
  <si>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</si>
  <si>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</si>
  <si>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当処理場は、平成5年に事業を開始し、平成6年に供用を開始している。管渠の更新については、耐用年数内であるため行っていない。</t>
    <phoneticPr fontId="4"/>
  </si>
  <si>
    <t>使用料収入での不足分を一般会計からの繰入金で補填することで収支を保っている。①収益的収支比率が100％を下回っているが、これは法適化事業の財源を令和4年度予算(一般会計繰入金)で計上していたが、事業自体を令和5年度に繰り越し実施したためである。また、企業債の借入を行っていないので経費回収率・汚水処理原価が類似他団体に比べ順調に推移している。計画処理水量に対して使用水量も高く、60％の利用率を維持している。なお、管渠の整備は完了しており、水洗化率は100％である。過疎化に伴う人口減少が進む中、地域と行政が協力しながら事業を継続していく。</t>
    <rPh sb="52" eb="53">
      <t>シタ</t>
    </rPh>
    <rPh sb="89" eb="91">
      <t>ケイジョウ</t>
    </rPh>
    <rPh sb="102" eb="104">
      <t>レイワ</t>
    </rPh>
    <rPh sb="112" eb="114">
      <t>ジッシ</t>
    </rPh>
    <phoneticPr fontId="4"/>
  </si>
  <si>
    <t>供用開始から30年近く経過しているが、適正な処理施設の維持管理や汚泥の引き抜きを定期的に行うことで、処理場としての機能を保っている。老朽化や人口減少が進む中、今後の汚水処理事業全体としての方向性等を検討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</si>
</sst>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3D1-4802-9A41-D7825E73CC9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3D1-4802-9A41-D7825E73CC9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c:v>
                </c:pt>
                <c:pt idx="1">
                  <c:v>100</c:v>
                </c:pt>
                <c:pt idx="2">
                  <c:v>100</c:v>
                </c:pt>
                <c:pt idx="3">
                  <c:v>166.49</c:v>
                </c:pt>
                <c:pt idx="4">
                  <c:v>70.3</c:v>
                </c:pt>
              </c:numCache>
            </c:numRef>
          </c:val>
          <c:extLst>
            <c:ext xmlns:c16="http://schemas.microsoft.com/office/drawing/2014/chart" uri="{C3380CC4-5D6E-409C-BE32-E72D297353CC}">
              <c16:uniqueId val="{00000000-319F-47A8-B3DD-EE85AFFC6AD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19F-47A8-B3DD-EE85AFFC6AD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48D-4B84-A125-5413514BA48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48D-4B84-A125-5413514BA48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D11-4A70-9B63-9AED7DC5E96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11-4A70-9B63-9AED7DC5E96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FE0-4E5F-9D50-E8487DA0857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FE0-4E5F-9D50-E8487DA0857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97C-4B9C-888B-6D72AD6D24A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97C-4B9C-888B-6D72AD6D24A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7BD-4A02-9BBC-F03C3901747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129.4</c:v>
                </c:pt>
                <c:pt idx="1">
                  <c:v>126.26</c:v>
                </c:pt>
                <c:pt idx="2">
                  <c:v>113.17</c:v>
                </c:pt>
                <c:pt idx="3">
                  <c:v>160.77000000000001</c:v>
                </c:pt>
                <c:pt idx="4">
                  <c:v>142.38</c:v>
                </c:pt>
              </c:numCache>
            </c:numRef>
          </c:val>
          <c:smooth val="0"/>
          <c:extLst>
            <c:ext xmlns:c16="http://schemas.microsoft.com/office/drawing/2014/chart" uri="{C3380CC4-5D6E-409C-BE32-E72D297353CC}">
              <c16:uniqueId val="{00000001-17BD-4A02-9BBC-F03C3901747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76.09</c:v>
                </c:pt>
                <c:pt idx="1">
                  <c:v>76</c:v>
                </c:pt>
                <c:pt idx="2">
                  <c:v>73.95</c:v>
                </c:pt>
                <c:pt idx="3">
                  <c:v>73.819999999999993</c:v>
                </c:pt>
                <c:pt idx="4">
                  <c:v>52.84</c:v>
                </c:pt>
              </c:numCache>
            </c:numRef>
          </c:val>
          <c:extLst>
            <c:ext xmlns:c16="http://schemas.microsoft.com/office/drawing/2014/chart" uri="{C3380CC4-5D6E-409C-BE32-E72D297353CC}">
              <c16:uniqueId val="{00000000-CB5F-4B0A-AAC5-E71A4E9B3E5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38.409999999999997</c:v>
                </c:pt>
                <c:pt idx="1">
                  <c:v>35.869999999999997</c:v>
                </c:pt>
                <c:pt idx="2">
                  <c:v>31.6</c:v>
                </c:pt>
                <c:pt idx="3">
                  <c:v>30.19</c:v>
                </c:pt>
                <c:pt idx="4">
                  <c:v>27.52</c:v>
                </c:pt>
              </c:numCache>
            </c:numRef>
          </c:val>
          <c:smooth val="0"/>
          <c:extLst>
            <c:ext xmlns:c16="http://schemas.microsoft.com/office/drawing/2014/chart" uri="{C3380CC4-5D6E-409C-BE32-E72D297353CC}">
              <c16:uniqueId val="{00000001-CB5F-4B0A-AAC5-E71A4E9B3E5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154.75</c:v>
                </c:pt>
                <c:pt idx="1">
                  <c:v>156.25</c:v>
                </c:pt>
                <c:pt idx="2">
                  <c:v>143</c:v>
                </c:pt>
                <c:pt idx="3">
                  <c:v>143.25</c:v>
                </c:pt>
                <c:pt idx="4">
                  <c:v>224.75</c:v>
                </c:pt>
              </c:numCache>
            </c:numRef>
          </c:val>
          <c:extLst>
            <c:ext xmlns:c16="http://schemas.microsoft.com/office/drawing/2014/chart" uri="{C3380CC4-5D6E-409C-BE32-E72D297353CC}">
              <c16:uniqueId val="{00000000-BA2B-4EE7-96EB-BE8ED28E8B1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501.56</c:v>
                </c:pt>
                <c:pt idx="1">
                  <c:v>528.78</c:v>
                </c:pt>
                <c:pt idx="2">
                  <c:v>596.92999999999995</c:v>
                </c:pt>
                <c:pt idx="3">
                  <c:v>631.54999999999995</c:v>
                </c:pt>
                <c:pt idx="4">
                  <c:v>659.63</c:v>
                </c:pt>
              </c:numCache>
            </c:numRef>
          </c:val>
          <c:smooth val="0"/>
          <c:extLst>
            <c:ext xmlns:c16="http://schemas.microsoft.com/office/drawing/2014/chart" uri="{C3380CC4-5D6E-409C-BE32-E72D297353CC}">
              <c16:uniqueId val="{00000001-BA2B-4EE7-96EB-BE8ED28E8B1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61.11</c:v>
                </c:pt>
                <c:pt idx="1">
                  <c:v>61.11</c:v>
                </c:pt>
                <c:pt idx="2">
                  <c:v>61.11</c:v>
                </c:pt>
                <c:pt idx="3">
                  <c:v>61.11</c:v>
                </c:pt>
                <c:pt idx="4">
                  <c:v>61.11</c:v>
                </c:pt>
              </c:numCache>
            </c:numRef>
          </c:val>
          <c:extLst>
            <c:ext xmlns:c16="http://schemas.microsoft.com/office/drawing/2014/chart" uri="{C3380CC4-5D6E-409C-BE32-E72D297353CC}">
              <c16:uniqueId val="{00000000-8C91-43F5-B344-F7D4DC7B364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26.64</c:v>
                </c:pt>
                <c:pt idx="1">
                  <c:v>26.11</c:v>
                </c:pt>
                <c:pt idx="2">
                  <c:v>24.44</c:v>
                </c:pt>
                <c:pt idx="3">
                  <c:v>25.16</c:v>
                </c:pt>
                <c:pt idx="4">
                  <c:v>26.69</c:v>
                </c:pt>
              </c:numCache>
            </c:numRef>
          </c:val>
          <c:smooth val="0"/>
          <c:extLst>
            <c:ext xmlns:c16="http://schemas.microsoft.com/office/drawing/2014/chart" uri="{C3380CC4-5D6E-409C-BE32-E72D297353CC}">
              <c16:uniqueId val="{00000001-8C91-43F5-B344-F7D4DC7B364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1029-478C-B622-8FC7F568341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95.52</c:v>
                </c:pt>
                <c:pt idx="1">
                  <c:v>94.97</c:v>
                </c:pt>
                <c:pt idx="2">
                  <c:v>95.52</c:v>
                </c:pt>
                <c:pt idx="3">
                  <c:v>95.65</c:v>
                </c:pt>
                <c:pt idx="4">
                  <c:v>94.53</c:v>
                </c:pt>
              </c:numCache>
            </c:numRef>
          </c:val>
          <c:smooth val="0"/>
          <c:extLst>
            <c:ext xmlns:c16="http://schemas.microsoft.com/office/drawing/2014/chart" uri="{C3380CC4-5D6E-409C-BE32-E72D297353CC}">
              <c16:uniqueId val="{00000001-1029-478C-B622-8FC7F568341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【153.64】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【95.29】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【641.14】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【28.95】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I69" sqref="BI6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山添村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簡易排水</v>
      </c>
      <c r="Q8" s="34"/>
      <c r="R8" s="34"/>
      <c r="S8" s="34"/>
      <c r="T8" s="34"/>
      <c r="U8" s="34"/>
      <c r="V8" s="34"/>
      <c r="W8" s="34" t="str">
        <f>データ!L6</f>
        <v>J2</v>
      </c>
      <c r="X8" s="34"/>
      <c r="Y8" s="34"/>
      <c r="Z8" s="34"/>
      <c r="AA8" s="34"/>
      <c r="AB8" s="34"/>
      <c r="AC8" s="34"/>
      <c r="AD8" s="35" t="str">
        <f>データ!$M$6</f>
        <v>非設置</v>
      </c>
      <c r="AE8" s="35"/>
      <c r="AF8" s="35"/>
      <c r="AG8" s="35"/>
      <c r="AH8" s="35"/>
      <c r="AI8" s="35"/>
      <c r="AJ8" s="35"/>
      <c r="AK8" s="3"/>
      <c r="AL8" s="36">
        <f>データ!S6</f>
        <v>3130</v>
      </c>
      <c r="AM8" s="36"/>
      <c r="AN8" s="36"/>
      <c r="AO8" s="36"/>
      <c r="AP8" s="36"/>
      <c r="AQ8" s="36"/>
      <c r="AR8" s="36"/>
      <c r="AS8" s="36"/>
      <c r="AT8" s="37">
        <f>データ!T6</f>
        <v>66.52</v>
      </c>
      <c r="AU8" s="37"/>
      <c r="AV8" s="37"/>
      <c r="AW8" s="37"/>
      <c r="AX8" s="37"/>
      <c r="AY8" s="37"/>
      <c r="AZ8" s="37"/>
      <c r="BA8" s="37"/>
      <c r="BB8" s="37">
        <f>データ!U6</f>
        <v>47.05</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0.61</v>
      </c>
      <c r="Q10" s="37"/>
      <c r="R10" s="37"/>
      <c r="S10" s="37"/>
      <c r="T10" s="37"/>
      <c r="U10" s="37"/>
      <c r="V10" s="37"/>
      <c r="W10" s="37">
        <f>データ!Q6</f>
        <v>100</v>
      </c>
      <c r="X10" s="37"/>
      <c r="Y10" s="37"/>
      <c r="Z10" s="37"/>
      <c r="AA10" s="37"/>
      <c r="AB10" s="37"/>
      <c r="AC10" s="37"/>
      <c r="AD10" s="36">
        <f>データ!R6</f>
        <v>4400</v>
      </c>
      <c r="AE10" s="36"/>
      <c r="AF10" s="36"/>
      <c r="AG10" s="36"/>
      <c r="AH10" s="36"/>
      <c r="AI10" s="36"/>
      <c r="AJ10" s="36"/>
      <c r="AK10" s="2"/>
      <c r="AL10" s="36">
        <f>データ!V6</f>
        <v>19</v>
      </c>
      <c r="AM10" s="36"/>
      <c r="AN10" s="36"/>
      <c r="AO10" s="36"/>
      <c r="AP10" s="36"/>
      <c r="AQ10" s="36"/>
      <c r="AR10" s="36"/>
      <c r="AS10" s="36"/>
      <c r="AT10" s="37">
        <f>データ!W6</f>
        <v>0.01</v>
      </c>
      <c r="AU10" s="37"/>
      <c r="AV10" s="37"/>
      <c r="AW10" s="37"/>
      <c r="AX10" s="37"/>
      <c r="AY10" s="37"/>
      <c r="AZ10" s="37"/>
      <c r="BA10" s="37"/>
      <c r="BB10" s="37">
        <f>データ!X6</f>
        <v>1900</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119</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【153.64】</v>
      </c>
      <c r="I86" s="12" t="str">
        <f>データ!CA6</f>
        <v>【28.95】</v>
      </c>
      <c r="J86" s="12" t="str">
        <f>データ!CL6</f>
        <v>【641.14】</v>
      </c>
      <c r="K86" s="12" t="str">
        <f>データ!CW6</f>
        <v>【27.23】</v>
      </c>
      <c r="L86" s="12" t="str">
        <f>データ!DH6</f>
        <v>【95.29】</v>
      </c>
      <c r="M86" s="12" t="s">
        <v>44</v>
      </c>
      <c r="N86" s="12" t="s">
        <v>45</v>
      </c>
      <c r="O86" s="12" t="str">
        <f>データ!EO6</f>
        <v>【0.00】</v>
      </c>
    </row>
  </sheetData>
  <sheetProtection algorithmName="SHA-512" hashValue="XOM3C5DsgWssvCe8UVxB+cBp1nxzyU5WKkvi9tdFo48V+Tz+7hZWC0/lwNamTJ2tYNlsqExfd5K1b0TB4mle8g==" saltValue="ugjSQqMj36Kihr+ZSfAra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2" t="s">
        <v>55</v>
      </c>
      <c r="I3" s="73"/>
      <c r="J3" s="73"/>
      <c r="K3" s="73"/>
      <c r="L3" s="73"/>
      <c r="M3" s="73"/>
      <c r="N3" s="73"/>
      <c r="O3" s="73"/>
      <c r="P3" s="73"/>
      <c r="Q3" s="73"/>
      <c r="R3" s="73"/>
      <c r="S3" s="73"/>
      <c r="T3" s="73"/>
      <c r="U3" s="73"/>
      <c r="V3" s="73"/>
      <c r="W3" s="73"/>
      <c r="X3" s="74"/>
      <c r="Y3" s="78" t="s">
        <v>56</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57</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58</v>
      </c>
      <c r="B4" s="16"/>
      <c r="C4" s="16"/>
      <c r="D4" s="16"/>
      <c r="E4" s="16"/>
      <c r="F4" s="16"/>
      <c r="G4" s="16"/>
      <c r="H4" s="75"/>
      <c r="I4" s="76"/>
      <c r="J4" s="76"/>
      <c r="K4" s="76"/>
      <c r="L4" s="76"/>
      <c r="M4" s="76"/>
      <c r="N4" s="76"/>
      <c r="O4" s="76"/>
      <c r="P4" s="76"/>
      <c r="Q4" s="76"/>
      <c r="R4" s="76"/>
      <c r="S4" s="76"/>
      <c r="T4" s="76"/>
      <c r="U4" s="76"/>
      <c r="V4" s="76"/>
      <c r="W4" s="76"/>
      <c r="X4" s="77"/>
      <c r="Y4" s="71" t="s">
        <v>59</v>
      </c>
      <c r="Z4" s="71"/>
      <c r="AA4" s="71"/>
      <c r="AB4" s="71"/>
      <c r="AC4" s="71"/>
      <c r="AD4" s="71"/>
      <c r="AE4" s="71"/>
      <c r="AF4" s="71"/>
      <c r="AG4" s="71"/>
      <c r="AH4" s="71"/>
      <c r="AI4" s="71"/>
      <c r="AJ4" s="71" t="s">
        <v>60</v>
      </c>
      <c r="AK4" s="71"/>
      <c r="AL4" s="71"/>
      <c r="AM4" s="71"/>
      <c r="AN4" s="71"/>
      <c r="AO4" s="71"/>
      <c r="AP4" s="71"/>
      <c r="AQ4" s="71"/>
      <c r="AR4" s="71"/>
      <c r="AS4" s="71"/>
      <c r="AT4" s="71"/>
      <c r="AU4" s="71" t="s">
        <v>61</v>
      </c>
      <c r="AV4" s="71"/>
      <c r="AW4" s="71"/>
      <c r="AX4" s="71"/>
      <c r="AY4" s="71"/>
      <c r="AZ4" s="71"/>
      <c r="BA4" s="71"/>
      <c r="BB4" s="71"/>
      <c r="BC4" s="71"/>
      <c r="BD4" s="71"/>
      <c r="BE4" s="71"/>
      <c r="BF4" s="71" t="s">
        <v>62</v>
      </c>
      <c r="BG4" s="71"/>
      <c r="BH4" s="71"/>
      <c r="BI4" s="71"/>
      <c r="BJ4" s="71"/>
      <c r="BK4" s="71"/>
      <c r="BL4" s="71"/>
      <c r="BM4" s="71"/>
      <c r="BN4" s="71"/>
      <c r="BO4" s="71"/>
      <c r="BP4" s="71"/>
      <c r="BQ4" s="71" t="s">
        <v>63</v>
      </c>
      <c r="BR4" s="71"/>
      <c r="BS4" s="71"/>
      <c r="BT4" s="71"/>
      <c r="BU4" s="71"/>
      <c r="BV4" s="71"/>
      <c r="BW4" s="71"/>
      <c r="BX4" s="71"/>
      <c r="BY4" s="71"/>
      <c r="BZ4" s="71"/>
      <c r="CA4" s="71"/>
      <c r="CB4" s="71" t="s">
        <v>64</v>
      </c>
      <c r="CC4" s="71"/>
      <c r="CD4" s="71"/>
      <c r="CE4" s="71"/>
      <c r="CF4" s="71"/>
      <c r="CG4" s="71"/>
      <c r="CH4" s="71"/>
      <c r="CI4" s="71"/>
      <c r="CJ4" s="71"/>
      <c r="CK4" s="71"/>
      <c r="CL4" s="71"/>
      <c r="CM4" s="71" t="s">
        <v>65</v>
      </c>
      <c r="CN4" s="71"/>
      <c r="CO4" s="71"/>
      <c r="CP4" s="71"/>
      <c r="CQ4" s="71"/>
      <c r="CR4" s="71"/>
      <c r="CS4" s="71"/>
      <c r="CT4" s="71"/>
      <c r="CU4" s="71"/>
      <c r="CV4" s="71"/>
      <c r="CW4" s="71"/>
      <c r="CX4" s="71" t="s">
        <v>66</v>
      </c>
      <c r="CY4" s="71"/>
      <c r="CZ4" s="71"/>
      <c r="DA4" s="71"/>
      <c r="DB4" s="71"/>
      <c r="DC4" s="71"/>
      <c r="DD4" s="71"/>
      <c r="DE4" s="71"/>
      <c r="DF4" s="71"/>
      <c r="DG4" s="71"/>
      <c r="DH4" s="71"/>
      <c r="DI4" s="71" t="s">
        <v>67</v>
      </c>
      <c r="DJ4" s="71"/>
      <c r="DK4" s="71"/>
      <c r="DL4" s="71"/>
      <c r="DM4" s="71"/>
      <c r="DN4" s="71"/>
      <c r="DO4" s="71"/>
      <c r="DP4" s="71"/>
      <c r="DQ4" s="71"/>
      <c r="DR4" s="71"/>
      <c r="DS4" s="71"/>
      <c r="DT4" s="71" t="s">
        <v>68</v>
      </c>
      <c r="DU4" s="71"/>
      <c r="DV4" s="71"/>
      <c r="DW4" s="71"/>
      <c r="DX4" s="71"/>
      <c r="DY4" s="71"/>
      <c r="DZ4" s="71"/>
      <c r="EA4" s="71"/>
      <c r="EB4" s="71"/>
      <c r="EC4" s="71"/>
      <c r="ED4" s="71"/>
      <c r="EE4" s="71" t="s">
        <v>69</v>
      </c>
      <c r="EF4" s="71"/>
      <c r="EG4" s="71"/>
      <c r="EH4" s="71"/>
      <c r="EI4" s="71"/>
      <c r="EJ4" s="71"/>
      <c r="EK4" s="71"/>
      <c r="EL4" s="71"/>
      <c r="EM4" s="71"/>
      <c r="EN4" s="71"/>
      <c r="EO4" s="71"/>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2023</v>
      </c>
      <c r="C6" s="19">
        <f t="shared" ref="C6:X6" si="3">C7</f>
        <v>293229</v>
      </c>
      <c r="D6" s="19">
        <f t="shared" si="3"/>
        <v>47</v>
      </c>
      <c r="E6" s="19">
        <f t="shared" si="3"/>
        <v>17</v>
      </c>
      <c r="F6" s="19">
        <f t="shared" si="3"/>
        <v>8</v>
      </c>
      <c r="G6" s="19">
        <f t="shared" si="3"/>
        <v>0</v>
      </c>
      <c r="H6" s="19" t="str">
        <f t="shared" si="3"/>
        <v>奈良県　山添村</v>
      </c>
      <c r="I6" s="19" t="str">
        <f t="shared" si="3"/>
        <v>法非適用</v>
      </c>
      <c r="J6" s="19" t="str">
        <f t="shared" si="3"/>
        <v>下水道事業</v>
      </c>
      <c r="K6" s="19" t="str">
        <f t="shared" si="3"/>
        <v>簡易排水</v>
      </c>
      <c r="L6" s="19" t="str">
        <f t="shared" si="3"/>
        <v>J2</v>
      </c>
      <c r="M6" s="19" t="str">
        <f t="shared" si="3"/>
        <v>非設置</v>
      </c>
      <c r="N6" s="20" t="str">
        <f t="shared" si="3"/>
        <v>-</v>
      </c>
      <c r="O6" s="20" t="str">
        <f t="shared" si="3"/>
        <v>該当数値なし</v>
      </c>
      <c r="P6" s="20">
        <f t="shared" si="3"/>
        <v>0.61</v>
      </c>
      <c r="Q6" s="20">
        <f t="shared" si="3"/>
        <v>100</v>
      </c>
      <c r="R6" s="20">
        <f t="shared" si="3"/>
        <v>4400</v>
      </c>
      <c r="S6" s="20">
        <f t="shared" si="3"/>
        <v>3130</v>
      </c>
      <c r="T6" s="20">
        <f t="shared" si="3"/>
        <v>66.52</v>
      </c>
      <c r="U6" s="20">
        <f t="shared" si="3"/>
        <v>47.05</v>
      </c>
      <c r="V6" s="20">
        <f t="shared" si="3"/>
        <v>19</v>
      </c>
      <c r="W6" s="20">
        <f t="shared" si="3"/>
        <v>0.01</v>
      </c>
      <c r="X6" s="20">
        <f t="shared" si="3"/>
        <v>1900</v>
      </c>
      <c r="Y6" s="21">
        <f>IF(Y7="",NA(),Y7)</f>
        <v>100</v>
      </c>
      <c r="Z6" s="21">
        <f t="shared" ref="Z6:AH6" si="4">IF(Z7="",NA(),Z7)</f>
        <v>100</v>
      </c>
      <c r="AA6" s="21">
        <f t="shared" si="4"/>
        <v>100</v>
      </c>
      <c r="AB6" s="21">
        <f t="shared" si="4"/>
        <v>166.49</v>
      </c>
      <c r="AC6" s="21">
        <f t="shared" si="4"/>
        <v>70.3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129.4</v>
      </c>
      <c r="BL6" s="21">
        <f t="shared" si="7"/>
        <v>126.26</v>
      </c>
      <c r="BM6" s="21">
        <f t="shared" si="7"/>
        <v>113.17</v>
      </c>
      <c r="BN6" s="21">
        <f t="shared" si="7"/>
        <v>160.77000000000001</v>
      </c>
      <c r="BO6" s="21">
        <f t="shared" si="7"/>
        <v>142.38</v>
      </c>
      <c r="BP6" s="20" t="str">
        <f>IF(BP7="","",IF(BP7="-","【-】","【"&amp;SUBSTITUTE(TEXT(BP7,"#,##0.00"),"-","△")&amp;"】"))</f>
        <v>【153.64】</v>
      </c>
      <c r="BQ6" s="21">
        <f>IF(BQ7="",NA(),BQ7)</f>
        <v>76.09</v>
      </c>
      <c r="BR6" s="21">
        <f t="shared" ref="BR6:BZ6" si="8">IF(BR7="",NA(),BR7)</f>
        <v>76</v>
      </c>
      <c r="BS6" s="21">
        <f t="shared" si="8"/>
        <v>73.95</v>
      </c>
      <c r="BT6" s="21">
        <f t="shared" si="8"/>
        <v>73.819999999999993</v>
      </c>
      <c r="BU6" s="21">
        <f t="shared" si="8"/>
        <v>52.84</v>
      </c>
      <c r="BV6" s="21">
        <f t="shared" si="8"/>
        <v>38.409999999999997</v>
      </c>
      <c r="BW6" s="21">
        <f t="shared" si="8"/>
        <v>35.869999999999997</v>
      </c>
      <c r="BX6" s="21">
        <f t="shared" si="8"/>
        <v>31.6</v>
      </c>
      <c r="BY6" s="21">
        <f t="shared" si="8"/>
        <v>30.19</v>
      </c>
      <c r="BZ6" s="21">
        <f t="shared" si="8"/>
        <v>27.52</v>
      </c>
      <c r="CA6" s="20" t="str">
        <f>IF(CA7="","",IF(CA7="-","【-】","【"&amp;SUBSTITUTE(TEXT(CA7,"#,##0.00"),"-","△")&amp;"】"))</f>
        <v>【28.95】</v>
      </c>
      <c r="CB6" s="21">
        <f>IF(CB7="",NA(),CB7)</f>
        <v>154.75</v>
      </c>
      <c r="CC6" s="21">
        <f t="shared" ref="CC6:CK6" si="9">IF(CC7="",NA(),CC7)</f>
        <v>156.25</v>
      </c>
      <c r="CD6" s="21">
        <f t="shared" si="9"/>
        <v>143</v>
      </c>
      <c r="CE6" s="21">
        <f t="shared" si="9"/>
        <v>143.25</v>
      </c>
      <c r="CF6" s="21">
        <f t="shared" si="9"/>
        <v>224.75</v>
      </c>
      <c r="CG6" s="21">
        <f t="shared" si="9"/>
        <v>501.56</v>
      </c>
      <c r="CH6" s="21">
        <f t="shared" si="9"/>
        <v>528.78</v>
      </c>
      <c r="CI6" s="21">
        <f t="shared" si="9"/>
        <v>596.92999999999995</v>
      </c>
      <c r="CJ6" s="21">
        <f t="shared" si="9"/>
        <v>631.54999999999995</v>
      </c>
      <c r="CK6" s="21">
        <f t="shared" si="9"/>
        <v>659.63</v>
      </c>
      <c r="CL6" s="20" t="str">
        <f>IF(CL7="","",IF(CL7="-","【-】","【"&amp;SUBSTITUTE(TEXT(CL7,"#,##0.00"),"-","△")&amp;"】"))</f>
        <v>【641.14】</v>
      </c>
      <c r="CM6" s="21">
        <f>IF(CM7="",NA(),CM7)</f>
        <v>61.11</v>
      </c>
      <c r="CN6" s="21">
        <f t="shared" ref="CN6:CV6" si="10">IF(CN7="",NA(),CN7)</f>
        <v>61.11</v>
      </c>
      <c r="CO6" s="21">
        <f t="shared" si="10"/>
        <v>61.11</v>
      </c>
      <c r="CP6" s="21">
        <f t="shared" si="10"/>
        <v>61.11</v>
      </c>
      <c r="CQ6" s="21">
        <f t="shared" si="10"/>
        <v>61.11</v>
      </c>
      <c r="CR6" s="21">
        <f t="shared" si="10"/>
        <v>26.64</v>
      </c>
      <c r="CS6" s="21">
        <f t="shared" si="10"/>
        <v>26.11</v>
      </c>
      <c r="CT6" s="21">
        <f t="shared" si="10"/>
        <v>24.44</v>
      </c>
      <c r="CU6" s="21">
        <f t="shared" si="10"/>
        <v>25.16</v>
      </c>
      <c r="CV6" s="21">
        <f t="shared" si="10"/>
        <v>26.69</v>
      </c>
      <c r="CW6" s="20" t="str">
        <f>IF(CW7="","",IF(CW7="-","【-】","【"&amp;SUBSTITUTE(TEXT(CW7,"#,##0.00"),"-","△")&amp;"】"))</f>
        <v>【27.23】</v>
      </c>
      <c r="CX6" s="21">
        <f>IF(CX7="",NA(),CX7)</f>
        <v>100</v>
      </c>
      <c r="CY6" s="21">
        <f t="shared" ref="CY6:DG6" si="11">IF(CY7="",NA(),CY7)</f>
        <v>100</v>
      </c>
      <c r="CZ6" s="21">
        <f t="shared" si="11"/>
        <v>100</v>
      </c>
      <c r="DA6" s="21">
        <f t="shared" si="11"/>
        <v>100</v>
      </c>
      <c r="DB6" s="21">
        <f t="shared" si="11"/>
        <v>100</v>
      </c>
      <c r="DC6" s="21">
        <f t="shared" si="11"/>
        <v>95.52</v>
      </c>
      <c r="DD6" s="21">
        <f t="shared" si="11"/>
        <v>94.97</v>
      </c>
      <c r="DE6" s="21">
        <f t="shared" si="11"/>
        <v>95.52</v>
      </c>
      <c r="DF6" s="21">
        <f t="shared" si="11"/>
        <v>95.65</v>
      </c>
      <c r="DG6" s="21">
        <f t="shared" si="11"/>
        <v>94.53</v>
      </c>
      <c r="DH6" s="20" t="str">
        <f>IF(DH7="","",IF(DH7="-","【-】","【"&amp;SUBSTITUTE(TEXT(DH7,"#,##0.00"),"-","△")&amp;"】"))</f>
        <v>【95.29】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5" s="22" customFormat="1" x14ac:dyDescent="0.15">
      <c r="A7" s="14"/>
      <c r="B7" s="23">
        <v>2023</v>
      </c>
      <c r="C7" s="23">
        <v>293229</v>
      </c>
      <c r="D7" s="23">
        <v>47</v>
      </c>
      <c r="E7" s="23">
        <v>17</v>
      </c>
      <c r="F7" s="23">
        <v>8</v>
      </c>
      <c r="G7" s="23">
        <v>0</v>
      </c>
      <c r="H7" s="23" t="s">
        <v>99</v>
      </c>
      <c r="I7" s="23" t="s">
        <v>100</v>
      </c>
      <c r="J7" s="23" t="s">
        <v>101</v>
      </c>
      <c r="K7" s="23" t="s">
        <v>102</v>
      </c>
      <c r="L7" s="23" t="s">
        <v>103</v>
      </c>
      <c r="M7" s="23" t="s">
        <v>104</v>
      </c>
      <c r="N7" s="24" t="s">
        <v>105</v>
      </c>
      <c r="O7" s="24" t="s">
        <v>106</v>
      </c>
      <c r="P7" s="24">
        <v>0.61</v>
      </c>
      <c r="Q7" s="24">
        <v>100</v>
      </c>
      <c r="R7" s="24">
        <v>4400</v>
      </c>
      <c r="S7" s="24">
        <v>3130</v>
      </c>
      <c r="T7" s="24">
        <v>66.52</v>
      </c>
      <c r="U7" s="24">
        <v>47.05</v>
      </c>
      <c r="V7" s="24">
        <v>19</v>
      </c>
      <c r="W7" s="24">
        <v>0.01</v>
      </c>
      <c r="X7" s="24">
        <v>1900</v>
      </c>
      <c r="Y7" s="24">
        <v>100</v>
      </c>
      <c r="Z7" s="24">
        <v>100</v>
      </c>
      <c r="AA7" s="24">
        <v>100</v>
      </c>
      <c r="AB7" s="24">
        <v>166.49</v>
      </c>
      <c r="AC7" s="24">
        <v>70.3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129.4</v>
      </c>
      <c r="BL7" s="24">
        <v>126.26</v>
      </c>
      <c r="BM7" s="24">
        <v>113.17</v>
      </c>
      <c r="BN7" s="24">
        <v>160.77000000000001</v>
      </c>
      <c r="BO7" s="24">
        <v>142.38</v>
      </c>
      <c r="BP7" s="24">
        <v>153.63999999999999</v>
      </c>
      <c r="BQ7" s="24">
        <v>76.09</v>
      </c>
      <c r="BR7" s="24">
        <v>76</v>
      </c>
      <c r="BS7" s="24">
        <v>73.95</v>
      </c>
      <c r="BT7" s="24">
        <v>73.819999999999993</v>
      </c>
      <c r="BU7" s="24">
        <v>52.84</v>
      </c>
      <c r="BV7" s="24">
        <v>38.409999999999997</v>
      </c>
      <c r="BW7" s="24">
        <v>35.869999999999997</v>
      </c>
      <c r="BX7" s="24">
        <v>31.6</v>
      </c>
      <c r="BY7" s="24">
        <v>30.19</v>
      </c>
      <c r="BZ7" s="24">
        <v>27.52</v>
      </c>
      <c r="CA7" s="24">
        <v>28.95</v>
      </c>
      <c r="CB7" s="24">
        <v>154.75</v>
      </c>
      <c r="CC7" s="24">
        <v>156.25</v>
      </c>
      <c r="CD7" s="24">
        <v>143</v>
      </c>
      <c r="CE7" s="24">
        <v>143.25</v>
      </c>
      <c r="CF7" s="24">
        <v>224.75</v>
      </c>
      <c r="CG7" s="24">
        <v>501.56</v>
      </c>
      <c r="CH7" s="24">
        <v>528.78</v>
      </c>
      <c r="CI7" s="24">
        <v>596.92999999999995</v>
      </c>
      <c r="CJ7" s="24">
        <v>631.54999999999995</v>
      </c>
      <c r="CK7" s="24">
        <v>659.63</v>
      </c>
      <c r="CL7" s="24">
        <v>641.14</v>
      </c>
      <c r="CM7" s="24">
        <v>61.11</v>
      </c>
      <c r="CN7" s="24">
        <v>61.11</v>
      </c>
      <c r="CO7" s="24">
        <v>61.11</v>
      </c>
      <c r="CP7" s="24">
        <v>61.11</v>
      </c>
      <c r="CQ7" s="24">
        <v>61.11</v>
      </c>
      <c r="CR7" s="24">
        <v>26.64</v>
      </c>
      <c r="CS7" s="24">
        <v>26.11</v>
      </c>
      <c r="CT7" s="24">
        <v>24.44</v>
      </c>
      <c r="CU7" s="24">
        <v>25.16</v>
      </c>
      <c r="CV7" s="24">
        <v>26.69</v>
      </c>
      <c r="CW7" s="24">
        <v>27.23</v>
      </c>
      <c r="CX7" s="24">
        <v>100</v>
      </c>
      <c r="CY7" s="24">
        <v>100</v>
      </c>
      <c r="CZ7" s="24">
        <v>100</v>
      </c>
      <c r="DA7" s="24">
        <v>100</v>
      </c>
      <c r="DB7" s="24">
        <v>100</v>
      </c>
      <c r="DC7" s="24">
        <v>95.52</v>
      </c>
      <c r="DD7" s="24">
        <v>94.97</v>
      </c>
      <c r="DE7" s="24">
        <v>95.52</v>
      </c>
      <c r="DF7" s="24">
        <v>95.65</v>
      </c>
      <c r="DG7" s="24">
        <v>94.53</v>
      </c>
      <c r="DH7" s="24">
        <v>95.29</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v>
      </c>
      <c r="EL7" s="24">
        <v>0</v>
      </c>
      <c r="EM7" s="24">
        <v>0</v>
      </c>
      <c r="EN7" s="24">
        <v>0</v>
      </c>
      <c r="EO7" s="24">
        <v>0</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112</v>
      </c>
    </row>
    <row r="12" spans="1:145" x14ac:dyDescent="0.15">
      <c r="B12">
        <v>1</v>
      </c>
      <c r="C12">
        <v>1</v>
      </c>
      <c r="D12">
        <v>2</v>
      </c>
      <c r="E12">
        <v>3</v>
      </c>
      <c r="F12">
        <v>4</v>
      </c>
      <c r="G12" t="s">
        <v>113</v>
      </c>
    </row>
    <row r="13" spans="1:145" x14ac:dyDescent="0.15">
      <c r="B13" t="s">
        <v>114</v>
      </c>
      <c r="C13" t="s">
        <v>115</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2025-01-24T07:39:07Z</dcterms:created>
  <dcterms:modified xsi:type="dcterms:W3CDTF">2025-01-29T05:11:23Z</dcterms:modified>
  <cp:category/>
</cp:coreProperties>
</file>