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L:\２．下水道及び浄化槽\1.下水道\■下水道事業一件\☆☆☆経営比較分析☆☆☆\公営企業に係る経営比較分析表（令和５年度決算）の分析等について\13 山添村（簡易水道、下水道のみ）\"/>
    </mc:Choice>
  </mc:AlternateContent>
  <xr:revisionPtr revIDLastSave="0" documentId="13_ncr:1_{BE4E793E-8255-4FBE-93E3-44A04E958879}" xr6:coauthVersionLast="47" xr6:coauthVersionMax="47" xr10:uidLastSave="{00000000-0000-0000-0000-000000000000}"/>
  <workbookProtection workbookAlgorithmName="SHA-512" workbookHashValue="6c2Hcuanc5pQ9TzPrpBG0ZTLFrYJQOBvPgS6WTJK0UB3hgHl4ttonJ0N52Q3dNTyOLgCLSdbArzZ6h8GKp3sFQ==" workbookSaltValue="pDvhFkloaRslnOB5+oqyew=="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I86" i="4"/>
  <c r="AT10" i="4"/>
  <c r="AL10" i="4"/>
  <c r="I10" i="4"/>
</calcChain>
</file>

<file path=xl/sharedStrings.xml><?xml version="1.0" encoding="utf-8"?>
<sst xmlns="http://schemas.openxmlformats.org/spreadsheetml/2006/main" count="236" uniqueCount="120">
  <si>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</si>
  <si>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</si>
  <si>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</si>
  <si>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</si>
  <si>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</si>
  <si>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</si>
  <si>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</si>
  <si>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</si>
  <si>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</si>
  <si>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</si>
  <si>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</si>
  <si>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</si>
  <si>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</si>
  <si>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</si>
  <si>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</si>
  <si>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</si>
  <si>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</si>
  <si>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</si>
  <si>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</si>
  <si>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</si>
  <si>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</si>
  <si>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</si>
  <si>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</si>
  <si>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</si>
  <si>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</si>
  <si>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</si>
  <si>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</si>
  <si>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</si>
  <si>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</si>
  <si>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</si>
  <si>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</si>
  <si>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</si>
  <si>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</si>
  <si>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</si>
  <si>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</si>
  <si>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</si>
  <si>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</si>
  <si>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</si>
  <si>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</si>
  <si>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</si>
  <si>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</si>
  <si>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</si>
  <si>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</si>
  <si>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</si>
  <si>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</si>
  <si>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</si>
  <si>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</si>
  <si>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</si>
  <si>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</si>
  <si>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</si>
  <si>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</si>
  <si>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</si>
  <si>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</si>
  <si>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</si>
  <si>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</si>
  <si>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</si>
  <si>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</si>
  <si>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</si>
  <si>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</si>
  <si>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</si>
  <si>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</si>
  <si>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</si>
  <si>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</si>
  <si>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</si>
  <si>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</si>
  <si>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</si>
  <si>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</si>
  <si>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</si>
  <si>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</si>
  <si>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</si>
  <si>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</si>
  <si>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</si>
  <si>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</si>
  <si>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</si>
  <si>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</si>
  <si>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</si>
  <si>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</si>
  <si>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</si>
  <si>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</si>
  <si>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</si>
  <si>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</si>
  <si>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</si>
  <si>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</si>
  <si>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</si>
  <si>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</si>
  <si>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</si>
  <si>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</si>
  <si>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</si>
  <si>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</si>
  <si>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</si>
  <si>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</si>
  <si>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</si>
  <si>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</si>
  <si>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</si>
  <si>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</si>
  <si>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</si>
  <si>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</si>
  <si>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</si>
  <si>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</si>
  <si>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</si>
  <si>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</si>
  <si>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</si>
  <si>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</si>
  <si>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</si>
  <si>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</si>
  <si>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</si>
  <si>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</si>
  <si>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</si>
  <si>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</si>
  <si>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</si>
  <si>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</si>
  <si>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</si>
  <si>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</si>
  <si>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</si>
  <si>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</si>
  <si>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</si>
  <si>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</si>
  <si>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現在は、ポンプの更新や汚泥の引き抜きを定期的に行うことで、処理場として機能を保っている。また、地元管理組合で毎週保守点検を実施することで、利用者自ら汚水処理について学ぶことができ、適切な下水道利用に役立っている。老朽化や人口減少が進む中、今後の汚水処理事業全体としての方向性等を検討していく必要がある。</t>
    <phoneticPr fontId="4"/>
  </si>
  <si>
    <t>処理区域内人口減少に伴い、使用料収入が低い状況になっており、不足分を一般会計からの繰入金で補うことで収支を保っている。①収益的収支比率が100％を下回っているが、これは法適化事業の財源を令和4年度予算(一般会計繰入金)で計上していたが、事業自体を令和５年度に繰り越し実施したためである。その法適化事業に伴い、⑤経費回収率及び⑥汚水処理原価の悪化に繋がっている。⑦施設利用率については、人口減少に伴い減少傾向である。⑧水洗化率は100％で管渠の整備は完了している。供用開始が平成13年の処理区を有しており、企業債の償還が負担になっているが、令和12年度に償還が終了する予定である。過疎化に伴う人口減少、高齢化が進む中、今後も地域と行政が協力して、事業を継続していく。</t>
    <rPh sb="7" eb="9">
      <t>ゲンショウ</t>
    </rPh>
    <rPh sb="73" eb="74">
      <t>シタ</t>
    </rPh>
    <rPh sb="110" eb="112">
      <t>ケイジョウ</t>
    </rPh>
    <rPh sb="123" eb="125">
      <t>レイワ</t>
    </rPh>
    <rPh sb="133" eb="135">
      <t>ジッシ</t>
    </rPh>
    <phoneticPr fontId="4"/>
  </si>
  <si>
    <t>当処理場は、平成3年に事業開始し、平成6年に供用開始している。管渠の更新については耐用年数を経過していないため行っていないが、老朽化が進んでいるポンプ設備等は随時修繕を行っている。令和元年度に実施した機能診断調査の結果でもほとんどの設備等で老朽化が認められなかったため、今後も耐用年数を基準として調査等を実施し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</si>
</sst>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18C-478A-A99D-DDC335DD4F27}"/>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0.25</c:v>
                </c:pt>
                <c:pt idx="2">
                  <c:v>0.05</c:v>
                </c:pt>
                <c:pt idx="3">
                  <c:v>0.03</c:v>
                </c:pt>
                <c:pt idx="4">
                  <c:v>0.03</c:v>
                </c:pt>
              </c:numCache>
            </c:numRef>
          </c:val>
          <c:smooth val="0"/>
          <c:extLst>
            <c:ext xmlns:c16="http://schemas.microsoft.com/office/drawing/2014/chart" uri="{C3380CC4-5D6E-409C-BE32-E72D297353CC}">
              <c16:uniqueId val="{00000001-818C-478A-A99D-DDC335DD4F27}"/>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100</c:v>
                </c:pt>
                <c:pt idx="1">
                  <c:v>100</c:v>
                </c:pt>
                <c:pt idx="2">
                  <c:v>100</c:v>
                </c:pt>
                <c:pt idx="3">
                  <c:v>121.44</c:v>
                </c:pt>
                <c:pt idx="4">
                  <c:v>85.83</c:v>
                </c:pt>
              </c:numCache>
            </c:numRef>
          </c:val>
          <c:extLst>
            <c:ext xmlns:c16="http://schemas.microsoft.com/office/drawing/2014/chart" uri="{C3380CC4-5D6E-409C-BE32-E72D297353CC}">
              <c16:uniqueId val="{00000000-DFA1-443D-BAFE-A8B125CA61A1}"/>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FA1-443D-BAFE-A8B125CA61A1}"/>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5EA-4145-B3CB-D02EEE4CB79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5EA-4145-B3CB-D02EEE4CB79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015-45B7-8B1A-C79ECED446D2}"/>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015-45B7-8B1A-C79ECED446D2}"/>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089-475A-8C07-EE04803513E3}"/>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089-475A-8C07-EE04803513E3}"/>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589-4A1D-8E6F-8DD227089AE9}"/>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589-4A1D-8E6F-8DD227089AE9}"/>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C1A-4D47-84AE-B2C79ACFB2B6}"/>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826.83</c:v>
                </c:pt>
                <c:pt idx="1">
                  <c:v>867.83</c:v>
                </c:pt>
                <c:pt idx="2">
                  <c:v>791.76</c:v>
                </c:pt>
                <c:pt idx="3">
                  <c:v>900.82</c:v>
                </c:pt>
                <c:pt idx="4">
                  <c:v>839.21</c:v>
                </c:pt>
              </c:numCache>
            </c:numRef>
          </c:val>
          <c:smooth val="0"/>
          <c:extLst>
            <c:ext xmlns:c16="http://schemas.microsoft.com/office/drawing/2014/chart" uri="{C3380CC4-5D6E-409C-BE32-E72D297353CC}">
              <c16:uniqueId val="{00000001-7C1A-4D47-84AE-B2C79ACFB2B6}"/>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35.630000000000003</c:v>
                </c:pt>
                <c:pt idx="1">
                  <c:v>82.95</c:v>
                </c:pt>
                <c:pt idx="2">
                  <c:v>93.65</c:v>
                </c:pt>
                <c:pt idx="3">
                  <c:v>93.01</c:v>
                </c:pt>
                <c:pt idx="4">
                  <c:v>56.03</c:v>
                </c:pt>
              </c:numCache>
            </c:numRef>
          </c:val>
          <c:extLst>
            <c:ext xmlns:c16="http://schemas.microsoft.com/office/drawing/2014/chart" uri="{C3380CC4-5D6E-409C-BE32-E72D297353CC}">
              <c16:uniqueId val="{00000000-B31A-4FA3-A14A-26BA6F7605C2}"/>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57.31</c:v>
                </c:pt>
                <c:pt idx="1">
                  <c:v>57.08</c:v>
                </c:pt>
                <c:pt idx="2">
                  <c:v>56.26</c:v>
                </c:pt>
                <c:pt idx="3">
                  <c:v>52.94</c:v>
                </c:pt>
                <c:pt idx="4">
                  <c:v>52.05</c:v>
                </c:pt>
              </c:numCache>
            </c:numRef>
          </c:val>
          <c:smooth val="0"/>
          <c:extLst>
            <c:ext xmlns:c16="http://schemas.microsoft.com/office/drawing/2014/chart" uri="{C3380CC4-5D6E-409C-BE32-E72D297353CC}">
              <c16:uniqueId val="{00000001-B31A-4FA3-A14A-26BA6F7605C2}"/>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448.78</c:v>
                </c:pt>
                <c:pt idx="1">
                  <c:v>188.51</c:v>
                </c:pt>
                <c:pt idx="2">
                  <c:v>184.91</c:v>
                </c:pt>
                <c:pt idx="3">
                  <c:v>199.18</c:v>
                </c:pt>
                <c:pt idx="4">
                  <c:v>322.91000000000003</c:v>
                </c:pt>
              </c:numCache>
            </c:numRef>
          </c:val>
          <c:extLst>
            <c:ext xmlns:c16="http://schemas.microsoft.com/office/drawing/2014/chart" uri="{C3380CC4-5D6E-409C-BE32-E72D297353CC}">
              <c16:uniqueId val="{00000000-EAF2-4353-BAD6-0868C7E6DAC8}"/>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273.52</c:v>
                </c:pt>
                <c:pt idx="1">
                  <c:v>274.99</c:v>
                </c:pt>
                <c:pt idx="2">
                  <c:v>282.08999999999997</c:v>
                </c:pt>
                <c:pt idx="3">
                  <c:v>303.27999999999997</c:v>
                </c:pt>
                <c:pt idx="4">
                  <c:v>301.86</c:v>
                </c:pt>
              </c:numCache>
            </c:numRef>
          </c:val>
          <c:smooth val="0"/>
          <c:extLst>
            <c:ext xmlns:c16="http://schemas.microsoft.com/office/drawing/2014/chart" uri="{C3380CC4-5D6E-409C-BE32-E72D297353CC}">
              <c16:uniqueId val="{00000001-EAF2-4353-BAD6-0868C7E6DAC8}"/>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53.98</c:v>
                </c:pt>
                <c:pt idx="1">
                  <c:v>56.19</c:v>
                </c:pt>
                <c:pt idx="2">
                  <c:v>49.56</c:v>
                </c:pt>
                <c:pt idx="3">
                  <c:v>46.46</c:v>
                </c:pt>
                <c:pt idx="4">
                  <c:v>46.02</c:v>
                </c:pt>
              </c:numCache>
            </c:numRef>
          </c:val>
          <c:extLst>
            <c:ext xmlns:c16="http://schemas.microsoft.com/office/drawing/2014/chart" uri="{C3380CC4-5D6E-409C-BE32-E72D297353CC}">
              <c16:uniqueId val="{00000000-4F95-43D3-8796-DA179F69315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50.14</c:v>
                </c:pt>
                <c:pt idx="1">
                  <c:v>54.83</c:v>
                </c:pt>
                <c:pt idx="2">
                  <c:v>66.53</c:v>
                </c:pt>
                <c:pt idx="3">
                  <c:v>52.35</c:v>
                </c:pt>
                <c:pt idx="4">
                  <c:v>46.25</c:v>
                </c:pt>
              </c:numCache>
            </c:numRef>
          </c:val>
          <c:smooth val="0"/>
          <c:extLst>
            <c:ext xmlns:c16="http://schemas.microsoft.com/office/drawing/2014/chart" uri="{C3380CC4-5D6E-409C-BE32-E72D297353CC}">
              <c16:uniqueId val="{00000001-4F95-43D3-8796-DA179F69315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D02B-445F-BDDF-949594F27AB7}"/>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84.98</c:v>
                </c:pt>
                <c:pt idx="1">
                  <c:v>84.7</c:v>
                </c:pt>
                <c:pt idx="2">
                  <c:v>84.67</c:v>
                </c:pt>
                <c:pt idx="3">
                  <c:v>84.39</c:v>
                </c:pt>
                <c:pt idx="4">
                  <c:v>83.96</c:v>
                </c:pt>
              </c:numCache>
            </c:numRef>
          </c:val>
          <c:smooth val="0"/>
          <c:extLst>
            <c:ext xmlns:c16="http://schemas.microsoft.com/office/drawing/2014/chart" uri="{C3380CC4-5D6E-409C-BE32-E72D297353CC}">
              <c16:uniqueId val="{00000001-D02B-445F-BDDF-949594F27AB7}"/>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山添村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法非適用</v>
      </c>
      <c r="C8" s="34"/>
      <c r="D8" s="34"/>
      <c r="E8" s="34"/>
      <c r="F8" s="34"/>
      <c r="G8" s="34"/>
      <c r="H8" s="34"/>
      <c r="I8" s="34" t="str">
        <f>データ!J6</f>
        <v>下水道事業</v>
      </c>
      <c r="J8" s="34"/>
      <c r="K8" s="34"/>
      <c r="L8" s="34"/>
      <c r="M8" s="34"/>
      <c r="N8" s="34"/>
      <c r="O8" s="34"/>
      <c r="P8" s="34" t="str">
        <f>データ!K6</f>
        <v>農業集落排水</v>
      </c>
      <c r="Q8" s="34"/>
      <c r="R8" s="34"/>
      <c r="S8" s="34"/>
      <c r="T8" s="34"/>
      <c r="U8" s="34"/>
      <c r="V8" s="34"/>
      <c r="W8" s="34" t="str">
        <f>データ!L6</f>
        <v>F2</v>
      </c>
      <c r="X8" s="34"/>
      <c r="Y8" s="34"/>
      <c r="Z8" s="34"/>
      <c r="AA8" s="34"/>
      <c r="AB8" s="34"/>
      <c r="AC8" s="34"/>
      <c r="AD8" s="35" t="str">
        <f>データ!$M$6</f>
        <v>非設置</v>
      </c>
      <c r="AE8" s="35"/>
      <c r="AF8" s="35"/>
      <c r="AG8" s="35"/>
      <c r="AH8" s="35"/>
      <c r="AI8" s="35"/>
      <c r="AJ8" s="35"/>
      <c r="AK8" s="3"/>
      <c r="AL8" s="36">
        <f>データ!S6</f>
        <v>3130</v>
      </c>
      <c r="AM8" s="36"/>
      <c r="AN8" s="36"/>
      <c r="AO8" s="36"/>
      <c r="AP8" s="36"/>
      <c r="AQ8" s="36"/>
      <c r="AR8" s="36"/>
      <c r="AS8" s="36"/>
      <c r="AT8" s="37">
        <f>データ!T6</f>
        <v>66.52</v>
      </c>
      <c r="AU8" s="37"/>
      <c r="AV8" s="37"/>
      <c r="AW8" s="37"/>
      <c r="AX8" s="37"/>
      <c r="AY8" s="37"/>
      <c r="AZ8" s="37"/>
      <c r="BA8" s="37"/>
      <c r="BB8" s="37">
        <f>データ!U6</f>
        <v>47.05</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t="str">
        <f>データ!O6</f>
        <v>該当数値なし</v>
      </c>
      <c r="J10" s="37"/>
      <c r="K10" s="37"/>
      <c r="L10" s="37"/>
      <c r="M10" s="37"/>
      <c r="N10" s="37"/>
      <c r="O10" s="37"/>
      <c r="P10" s="37">
        <f>データ!P6</f>
        <v>9.9</v>
      </c>
      <c r="Q10" s="37"/>
      <c r="R10" s="37"/>
      <c r="S10" s="37"/>
      <c r="T10" s="37"/>
      <c r="U10" s="37"/>
      <c r="V10" s="37"/>
      <c r="W10" s="37">
        <f>データ!Q6</f>
        <v>100</v>
      </c>
      <c r="X10" s="37"/>
      <c r="Y10" s="37"/>
      <c r="Z10" s="37"/>
      <c r="AA10" s="37"/>
      <c r="AB10" s="37"/>
      <c r="AC10" s="37"/>
      <c r="AD10" s="36">
        <f>データ!R6</f>
        <v>4400</v>
      </c>
      <c r="AE10" s="36"/>
      <c r="AF10" s="36"/>
      <c r="AG10" s="36"/>
      <c r="AH10" s="36"/>
      <c r="AI10" s="36"/>
      <c r="AJ10" s="36"/>
      <c r="AK10" s="2"/>
      <c r="AL10" s="36">
        <f>データ!V6</f>
        <v>307</v>
      </c>
      <c r="AM10" s="36"/>
      <c r="AN10" s="36"/>
      <c r="AO10" s="36"/>
      <c r="AP10" s="36"/>
      <c r="AQ10" s="36"/>
      <c r="AR10" s="36"/>
      <c r="AS10" s="36"/>
      <c r="AT10" s="37">
        <f>データ!W6</f>
        <v>0.24</v>
      </c>
      <c r="AU10" s="37"/>
      <c r="AV10" s="37"/>
      <c r="AW10" s="37"/>
      <c r="AX10" s="37"/>
      <c r="AY10" s="37"/>
      <c r="AZ10" s="37"/>
      <c r="BA10" s="37"/>
      <c r="BB10" s="37">
        <f>データ!X6</f>
        <v>1279.17</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118</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119</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117</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【785.10】</v>
      </c>
      <c r="I86" s="12" t="str">
        <f>データ!CA6</f>
        <v>【56.93】</v>
      </c>
      <c r="J86" s="12" t="str">
        <f>データ!CL6</f>
        <v>【271.15】</v>
      </c>
      <c r="K86" s="12" t="str">
        <f>データ!CW6</f>
        <v>【49.87】</v>
      </c>
      <c r="L86" s="12" t="str">
        <f>データ!DH6</f>
        <v>【87.54】</v>
      </c>
      <c r="M86" s="12" t="s">
        <v>43</v>
      </c>
      <c r="N86" s="12" t="s">
        <v>44</v>
      </c>
      <c r="O86" s="12" t="str">
        <f>データ!EO6</f>
        <v>【0.02】</v>
      </c>
    </row>
  </sheetData>
  <sheetProtection algorithmName="SHA-512" hashValue="QwfIRu5LD5bJ89O2fnJrxcZXFoI3O2Jstw7kS3MaWabpm+2c09qStmGJA00nhvwc0AOkQf3ZPGAKjSb7ORxHnA==" saltValue="6slKLNHd/J9VlPPo0d+P0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293229</v>
      </c>
      <c r="D6" s="19">
        <f t="shared" si="3"/>
        <v>47</v>
      </c>
      <c r="E6" s="19">
        <f t="shared" si="3"/>
        <v>17</v>
      </c>
      <c r="F6" s="19">
        <f t="shared" si="3"/>
        <v>5</v>
      </c>
      <c r="G6" s="19">
        <f t="shared" si="3"/>
        <v>0</v>
      </c>
      <c r="H6" s="19" t="str">
        <f t="shared" si="3"/>
        <v>奈良県　山添村</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9.9</v>
      </c>
      <c r="Q6" s="20">
        <f t="shared" si="3"/>
        <v>100</v>
      </c>
      <c r="R6" s="20">
        <f t="shared" si="3"/>
        <v>4400</v>
      </c>
      <c r="S6" s="20">
        <f t="shared" si="3"/>
        <v>3130</v>
      </c>
      <c r="T6" s="20">
        <f t="shared" si="3"/>
        <v>66.52</v>
      </c>
      <c r="U6" s="20">
        <f t="shared" si="3"/>
        <v>47.05</v>
      </c>
      <c r="V6" s="20">
        <f t="shared" si="3"/>
        <v>307</v>
      </c>
      <c r="W6" s="20">
        <f t="shared" si="3"/>
        <v>0.24</v>
      </c>
      <c r="X6" s="20">
        <f t="shared" si="3"/>
        <v>1279.17</v>
      </c>
      <c r="Y6" s="21">
        <f>IF(Y7="",NA(),Y7)</f>
        <v>100</v>
      </c>
      <c r="Z6" s="21">
        <f t="shared" ref="Z6:AH6" si="4">IF(Z7="",NA(),Z7)</f>
        <v>100</v>
      </c>
      <c r="AA6" s="21">
        <f t="shared" si="4"/>
        <v>100</v>
      </c>
      <c r="AB6" s="21">
        <f t="shared" si="4"/>
        <v>121.44</v>
      </c>
      <c r="AC6" s="21">
        <f t="shared" si="4"/>
        <v>85.83</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826.83</v>
      </c>
      <c r="BL6" s="21">
        <f t="shared" si="7"/>
        <v>867.83</v>
      </c>
      <c r="BM6" s="21">
        <f t="shared" si="7"/>
        <v>791.76</v>
      </c>
      <c r="BN6" s="21">
        <f t="shared" si="7"/>
        <v>900.82</v>
      </c>
      <c r="BO6" s="21">
        <f t="shared" si="7"/>
        <v>839.21</v>
      </c>
      <c r="BP6" s="20" t="str">
        <f>IF(BP7="","",IF(BP7="-","【-】","【"&amp;SUBSTITUTE(TEXT(BP7,"#,##0.00"),"-","△")&amp;"】"))</f>
        <v>【785.10】</v>
      </c>
      <c r="BQ6" s="21">
        <f>IF(BQ7="",NA(),BQ7)</f>
        <v>35.630000000000003</v>
      </c>
      <c r="BR6" s="21">
        <f t="shared" ref="BR6:BZ6" si="8">IF(BR7="",NA(),BR7)</f>
        <v>82.95</v>
      </c>
      <c r="BS6" s="21">
        <f t="shared" si="8"/>
        <v>93.65</v>
      </c>
      <c r="BT6" s="21">
        <f t="shared" si="8"/>
        <v>93.01</v>
      </c>
      <c r="BU6" s="21">
        <f t="shared" si="8"/>
        <v>56.03</v>
      </c>
      <c r="BV6" s="21">
        <f t="shared" si="8"/>
        <v>57.31</v>
      </c>
      <c r="BW6" s="21">
        <f t="shared" si="8"/>
        <v>57.08</v>
      </c>
      <c r="BX6" s="21">
        <f t="shared" si="8"/>
        <v>56.26</v>
      </c>
      <c r="BY6" s="21">
        <f t="shared" si="8"/>
        <v>52.94</v>
      </c>
      <c r="BZ6" s="21">
        <f t="shared" si="8"/>
        <v>52.05</v>
      </c>
      <c r="CA6" s="20" t="str">
        <f>IF(CA7="","",IF(CA7="-","【-】","【"&amp;SUBSTITUTE(TEXT(CA7,"#,##0.00"),"-","△")&amp;"】"))</f>
        <v>【56.93】</v>
      </c>
      <c r="CB6" s="21">
        <f>IF(CB7="",NA(),CB7)</f>
        <v>448.78</v>
      </c>
      <c r="CC6" s="21">
        <f t="shared" ref="CC6:CK6" si="9">IF(CC7="",NA(),CC7)</f>
        <v>188.51</v>
      </c>
      <c r="CD6" s="21">
        <f t="shared" si="9"/>
        <v>184.91</v>
      </c>
      <c r="CE6" s="21">
        <f t="shared" si="9"/>
        <v>199.18</v>
      </c>
      <c r="CF6" s="21">
        <f t="shared" si="9"/>
        <v>322.91000000000003</v>
      </c>
      <c r="CG6" s="21">
        <f t="shared" si="9"/>
        <v>273.52</v>
      </c>
      <c r="CH6" s="21">
        <f t="shared" si="9"/>
        <v>274.99</v>
      </c>
      <c r="CI6" s="21">
        <f t="shared" si="9"/>
        <v>282.08999999999997</v>
      </c>
      <c r="CJ6" s="21">
        <f t="shared" si="9"/>
        <v>303.27999999999997</v>
      </c>
      <c r="CK6" s="21">
        <f t="shared" si="9"/>
        <v>301.86</v>
      </c>
      <c r="CL6" s="20" t="str">
        <f>IF(CL7="","",IF(CL7="-","【-】","【"&amp;SUBSTITUTE(TEXT(CL7,"#,##0.00"),"-","△")&amp;"】"))</f>
        <v>【271.15】</v>
      </c>
      <c r="CM6" s="21">
        <f>IF(CM7="",NA(),CM7)</f>
        <v>53.98</v>
      </c>
      <c r="CN6" s="21">
        <f t="shared" ref="CN6:CV6" si="10">IF(CN7="",NA(),CN7)</f>
        <v>56.19</v>
      </c>
      <c r="CO6" s="21">
        <f t="shared" si="10"/>
        <v>49.56</v>
      </c>
      <c r="CP6" s="21">
        <f t="shared" si="10"/>
        <v>46.46</v>
      </c>
      <c r="CQ6" s="21">
        <f t="shared" si="10"/>
        <v>46.02</v>
      </c>
      <c r="CR6" s="21">
        <f t="shared" si="10"/>
        <v>50.14</v>
      </c>
      <c r="CS6" s="21">
        <f t="shared" si="10"/>
        <v>54.83</v>
      </c>
      <c r="CT6" s="21">
        <f t="shared" si="10"/>
        <v>66.53</v>
      </c>
      <c r="CU6" s="21">
        <f t="shared" si="10"/>
        <v>52.35</v>
      </c>
      <c r="CV6" s="21">
        <f t="shared" si="10"/>
        <v>46.25</v>
      </c>
      <c r="CW6" s="20" t="str">
        <f>IF(CW7="","",IF(CW7="-","【-】","【"&amp;SUBSTITUTE(TEXT(CW7,"#,##0.00"),"-","△")&amp;"】"))</f>
        <v>【49.87】</v>
      </c>
      <c r="CX6" s="21">
        <f>IF(CX7="",NA(),CX7)</f>
        <v>100</v>
      </c>
      <c r="CY6" s="21">
        <f t="shared" ref="CY6:DG6" si="11">IF(CY7="",NA(),CY7)</f>
        <v>100</v>
      </c>
      <c r="CZ6" s="21">
        <f t="shared" si="11"/>
        <v>100</v>
      </c>
      <c r="DA6" s="21">
        <f t="shared" si="11"/>
        <v>100</v>
      </c>
      <c r="DB6" s="21">
        <f t="shared" si="11"/>
        <v>100</v>
      </c>
      <c r="DC6" s="21">
        <f t="shared" si="11"/>
        <v>84.98</v>
      </c>
      <c r="DD6" s="21">
        <f t="shared" si="11"/>
        <v>84.7</v>
      </c>
      <c r="DE6" s="21">
        <f t="shared" si="11"/>
        <v>84.67</v>
      </c>
      <c r="DF6" s="21">
        <f t="shared" si="11"/>
        <v>84.39</v>
      </c>
      <c r="DG6" s="21">
        <f t="shared" si="11"/>
        <v>83.96</v>
      </c>
      <c r="DH6" s="20" t="str">
        <f>IF(DH7="","",IF(DH7="-","【-】","【"&amp;SUBSTITUTE(TEXT(DH7,"#,##0.00"),"-","△")&amp;"】"))</f>
        <v>【87.54】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0.02</v>
      </c>
      <c r="EK6" s="21">
        <f t="shared" si="14"/>
        <v>0.25</v>
      </c>
      <c r="EL6" s="21">
        <f t="shared" si="14"/>
        <v>0.05</v>
      </c>
      <c r="EM6" s="21">
        <f t="shared" si="14"/>
        <v>0.03</v>
      </c>
      <c r="EN6" s="21">
        <f t="shared" si="14"/>
        <v>0.03</v>
      </c>
      <c r="EO6" s="20" t="str">
        <f>IF(EO7="","",IF(EO7="-","【-】","【"&amp;SUBSTITUTE(TEXT(EO7,"#,##0.00"),"-","△")&amp;"】"))</f>
        <v>【0.02】</v>
      </c>
    </row>
    <row r="7" spans="1:145" s="22" customFormat="1" x14ac:dyDescent="0.15">
      <c r="A7" s="14"/>
      <c r="B7" s="23">
        <v>2023</v>
      </c>
      <c r="C7" s="23">
        <v>293229</v>
      </c>
      <c r="D7" s="23">
        <v>47</v>
      </c>
      <c r="E7" s="23">
        <v>17</v>
      </c>
      <c r="F7" s="23">
        <v>5</v>
      </c>
      <c r="G7" s="23">
        <v>0</v>
      </c>
      <c r="H7" s="23" t="s">
        <v>98</v>
      </c>
      <c r="I7" s="23" t="s">
        <v>99</v>
      </c>
      <c r="J7" s="23" t="s">
        <v>100</v>
      </c>
      <c r="K7" s="23" t="s">
        <v>101</v>
      </c>
      <c r="L7" s="23" t="s">
        <v>102</v>
      </c>
      <c r="M7" s="23" t="s">
        <v>103</v>
      </c>
      <c r="N7" s="24" t="s">
        <v>104</v>
      </c>
      <c r="O7" s="24" t="s">
        <v>105</v>
      </c>
      <c r="P7" s="24">
        <v>9.9</v>
      </c>
      <c r="Q7" s="24">
        <v>100</v>
      </c>
      <c r="R7" s="24">
        <v>4400</v>
      </c>
      <c r="S7" s="24">
        <v>3130</v>
      </c>
      <c r="T7" s="24">
        <v>66.52</v>
      </c>
      <c r="U7" s="24">
        <v>47.05</v>
      </c>
      <c r="V7" s="24">
        <v>307</v>
      </c>
      <c r="W7" s="24">
        <v>0.24</v>
      </c>
      <c r="X7" s="24">
        <v>1279.17</v>
      </c>
      <c r="Y7" s="24">
        <v>100</v>
      </c>
      <c r="Z7" s="24">
        <v>100</v>
      </c>
      <c r="AA7" s="24">
        <v>100</v>
      </c>
      <c r="AB7" s="24">
        <v>121.44</v>
      </c>
      <c r="AC7" s="24">
        <v>85.83</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826.83</v>
      </c>
      <c r="BL7" s="24">
        <v>867.83</v>
      </c>
      <c r="BM7" s="24">
        <v>791.76</v>
      </c>
      <c r="BN7" s="24">
        <v>900.82</v>
      </c>
      <c r="BO7" s="24">
        <v>839.21</v>
      </c>
      <c r="BP7" s="24">
        <v>785.1</v>
      </c>
      <c r="BQ7" s="24">
        <v>35.630000000000003</v>
      </c>
      <c r="BR7" s="24">
        <v>82.95</v>
      </c>
      <c r="BS7" s="24">
        <v>93.65</v>
      </c>
      <c r="BT7" s="24">
        <v>93.01</v>
      </c>
      <c r="BU7" s="24">
        <v>56.03</v>
      </c>
      <c r="BV7" s="24">
        <v>57.31</v>
      </c>
      <c r="BW7" s="24">
        <v>57.08</v>
      </c>
      <c r="BX7" s="24">
        <v>56.26</v>
      </c>
      <c r="BY7" s="24">
        <v>52.94</v>
      </c>
      <c r="BZ7" s="24">
        <v>52.05</v>
      </c>
      <c r="CA7" s="24">
        <v>56.93</v>
      </c>
      <c r="CB7" s="24">
        <v>448.78</v>
      </c>
      <c r="CC7" s="24">
        <v>188.51</v>
      </c>
      <c r="CD7" s="24">
        <v>184.91</v>
      </c>
      <c r="CE7" s="24">
        <v>199.18</v>
      </c>
      <c r="CF7" s="24">
        <v>322.91000000000003</v>
      </c>
      <c r="CG7" s="24">
        <v>273.52</v>
      </c>
      <c r="CH7" s="24">
        <v>274.99</v>
      </c>
      <c r="CI7" s="24">
        <v>282.08999999999997</v>
      </c>
      <c r="CJ7" s="24">
        <v>303.27999999999997</v>
      </c>
      <c r="CK7" s="24">
        <v>301.86</v>
      </c>
      <c r="CL7" s="24">
        <v>271.14999999999998</v>
      </c>
      <c r="CM7" s="24">
        <v>53.98</v>
      </c>
      <c r="CN7" s="24">
        <v>56.19</v>
      </c>
      <c r="CO7" s="24">
        <v>49.56</v>
      </c>
      <c r="CP7" s="24">
        <v>46.46</v>
      </c>
      <c r="CQ7" s="24">
        <v>46.02</v>
      </c>
      <c r="CR7" s="24">
        <v>50.14</v>
      </c>
      <c r="CS7" s="24">
        <v>54.83</v>
      </c>
      <c r="CT7" s="24">
        <v>66.53</v>
      </c>
      <c r="CU7" s="24">
        <v>52.35</v>
      </c>
      <c r="CV7" s="24">
        <v>46.25</v>
      </c>
      <c r="CW7" s="24">
        <v>49.87</v>
      </c>
      <c r="CX7" s="24">
        <v>100</v>
      </c>
      <c r="CY7" s="24">
        <v>100</v>
      </c>
      <c r="CZ7" s="24">
        <v>100</v>
      </c>
      <c r="DA7" s="24">
        <v>100</v>
      </c>
      <c r="DB7" s="24">
        <v>100</v>
      </c>
      <c r="DC7" s="24">
        <v>84.98</v>
      </c>
      <c r="DD7" s="24">
        <v>84.7</v>
      </c>
      <c r="DE7" s="24">
        <v>84.67</v>
      </c>
      <c r="DF7" s="24">
        <v>84.39</v>
      </c>
      <c r="DG7" s="24">
        <v>83.96</v>
      </c>
      <c r="DH7" s="24">
        <v>87.54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0.02</v>
      </c>
      <c r="EK7" s="24">
        <v>0.25</v>
      </c>
      <c r="EL7" s="24">
        <v>0.05</v>
      </c>
      <c r="EM7" s="24">
        <v>0.03</v>
      </c>
      <c r="EN7" s="24">
        <v>0.03</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115</v>
      </c>
      <c r="E13" t="s">
        <v>115</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dcterms:created xsi:type="dcterms:W3CDTF">2025-01-24T07:35:27Z</dcterms:created>
  <dcterms:modified xsi:type="dcterms:W3CDTF">2025-01-29T05:01:42Z</dcterms:modified>
  <cp:category/>
</cp:coreProperties>
</file>