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２．下水道及び浄化槽\1.下水道\■下水道事業一件\☆☆☆経営比較分析☆☆☆\公営企業に係る経営比較分析表（令和５年度決算）の分析等について\13 山添村（簡易水道、下水道のみ）\"/>
    </mc:Choice>
  </mc:AlternateContent>
  <xr:revisionPtr revIDLastSave="0" documentId="13_ncr:1_{D85326F8-60E1-45E7-BE86-3E430DBF2804}" xr6:coauthVersionLast="47" xr6:coauthVersionMax="47" xr10:uidLastSave="{00000000-0000-0000-0000-000000000000}"/>
  <workbookProtection workbookAlgorithmName="SHA-512" workbookHashValue="NwnHwxkoIc7e3SUO78R7bKgGwRIDjSwLqQeLTyZKJ2ZVhokN+sg7awYphW8kwcOi2XgpO4zbFM6zR1YLpqrfYA==" workbookSaltValue="eLfpzOYsSE8BoifmyLJYdg=="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K86" i="4"/>
  <c r="H86" i="4"/>
  <c r="E86" i="4"/>
  <c r="AL10" i="4"/>
  <c r="I10" i="4"/>
  <c r="B10" i="4"/>
  <c r="AL8" i="4"/>
</calcChain>
</file>

<file path=xl/sharedStrings.xml><?xml version="1.0" encoding="utf-8"?>
<sst xmlns="http://schemas.openxmlformats.org/spreadsheetml/2006/main" count="236" uniqueCount="117">
  <si>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</si>
  <si>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</si>
  <si>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</si>
  <si>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</si>
  <si>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</si>
  <si>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</si>
  <si>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</si>
  <si>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</si>
  <si>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</si>
  <si>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</si>
  <si>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</si>
  <si>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</si>
  <si>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</si>
  <si>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</si>
  <si>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</si>
  <si>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</si>
  <si>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</si>
  <si>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</si>
  <si>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</si>
  <si>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</si>
  <si>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</si>
  <si>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</si>
  <si>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</si>
  <si>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</si>
  <si>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</si>
  <si>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</si>
  <si>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</si>
  <si>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</si>
  <si>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</si>
  <si>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</si>
  <si>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</si>
  <si>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</si>
  <si>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</si>
  <si>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</si>
  <si>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</si>
  <si>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</si>
  <si>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</si>
  <si>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</si>
  <si>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</si>
  <si>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</si>
  <si>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</si>
  <si>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</si>
  <si>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</si>
  <si>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</si>
  <si>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</si>
  <si>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</si>
  <si>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</si>
  <si>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</si>
  <si>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</si>
  <si>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</si>
  <si>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</si>
  <si>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</si>
  <si>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</si>
  <si>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</si>
  <si>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</si>
  <si>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</si>
  <si>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</si>
  <si>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</si>
  <si>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</si>
  <si>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</si>
  <si>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</si>
  <si>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</si>
  <si>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</si>
  <si>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</si>
  <si>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</si>
  <si>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</si>
  <si>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</si>
  <si>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</si>
  <si>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</si>
  <si>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</si>
  <si>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</si>
  <si>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</si>
  <si>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</si>
  <si>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</si>
  <si>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</si>
  <si>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</si>
  <si>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</si>
  <si>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</si>
  <si>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</si>
  <si>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</si>
  <si>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</si>
  <si>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</si>
  <si>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</si>
  <si>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</si>
  <si>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</si>
  <si>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</si>
  <si>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</si>
  <si>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</si>
  <si>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</si>
  <si>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</si>
  <si>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</si>
  <si>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</si>
  <si>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</si>
  <si>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</si>
  <si>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</si>
  <si>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</si>
  <si>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</si>
  <si>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</si>
  <si>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</si>
  <si>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</si>
  <si>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</si>
  <si>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</si>
  <si>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</si>
  <si>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</si>
  <si>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</si>
  <si>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</si>
  <si>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</si>
  <si>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</si>
  <si>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</si>
  <si>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</si>
  <si>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</si>
  <si>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</si>
  <si>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</si>
  <si>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</si>
  <si>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現在は、ポンプの交換や汚泥の引き抜きを定期的に行うことで、処理場としての機能を保っている。また、地元管理組合で毎週保守点検を実施することで利用者自ら汚水処理について学ぶことができ、適切な下水道利用に役立っている。老朽化や人口減少が進む中、今後の汚水処理事業全体としての方向性等を検討していく必要がある。</t>
    <phoneticPr fontId="4"/>
  </si>
  <si>
    <t>当処理場は、平成3年に事業開始し、平成6年に供用開始している。管渠の更新については耐用年数を経過していないため行っていないが、老朽化が進んでいるポンプ設備等は随時修繕を行っている。</t>
    <rPh sb="63" eb="66">
      <t>ロウキュウカ</t>
    </rPh>
    <rPh sb="67" eb="68">
      <t>スス</t>
    </rPh>
    <rPh sb="77" eb="78">
      <t>トウ</t>
    </rPh>
    <rPh sb="79" eb="81">
      <t>ズイジ</t>
    </rPh>
    <phoneticPr fontId="4"/>
  </si>
  <si>
    <t>既存の施設については、適切な維持管理に努め、企業債の償還も令和５年度で完了した。処理区域内人口に伴い、使用料収入が低い状況になっており、不足分を一般会計からの繰入金で補うことで収支を保っている。①収益的収支比率が100％を下回っているが、これは法適化事業の財源を令和4年度予算(一般会計繰入金)で計上していたが、事業自体を令和５年度に繰り越し実施したためである。その法適化事業に伴い、⑤経費回収率及び⑥汚水処理原価の悪化に繋がっている。⑦施設利用率については、平成3年度の事業開始計画で予定していた区域を平成7年度に縮小しているため低水準になっている。⑧水洗化率は100％で管渠の整備は完了している。過疎化に伴う人口減少、高齢化が進むなか、地域と行政が協力しながら事業を継続していく。</t>
    <rPh sb="26" eb="28">
      <t>ショウカン</t>
    </rPh>
    <rPh sb="29" eb="31">
      <t>レイワ</t>
    </rPh>
    <rPh sb="32" eb="34">
      <t>ネンド</t>
    </rPh>
    <rPh sb="35" eb="37">
      <t>カンリョウ</t>
    </rPh>
    <rPh sb="111" eb="112">
      <t>シタ</t>
    </rPh>
    <rPh sb="148" eb="150">
      <t>ケイジョウ</t>
    </rPh>
    <rPh sb="161" eb="163">
      <t>レイワ</t>
    </rPh>
    <rPh sb="171" eb="173">
      <t>ジッシ</t>
    </rPh>
    <rPh sb="183" eb="186">
      <t>ホウテキカ</t>
    </rPh>
    <rPh sb="186" eb="188">
      <t>ジギョウ</t>
    </rPh>
    <rPh sb="189" eb="190">
      <t>トモナ</t>
    </rPh>
    <rPh sb="193" eb="195">
      <t>ケイヒ</t>
    </rPh>
    <rPh sb="195" eb="198">
      <t>カイシュウリツ</t>
    </rPh>
    <rPh sb="198" eb="199">
      <t>オヨ</t>
    </rPh>
    <rPh sb="201" eb="205">
      <t>オスイショリ</t>
    </rPh>
    <rPh sb="205" eb="207">
      <t>ゲンカ</t>
    </rPh>
    <rPh sb="208" eb="210">
      <t>アッカ</t>
    </rPh>
    <rPh sb="211" eb="212">
      <t>ツナ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</si>
</sst>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B5-4B51-9EA4-90CA2301D57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23B5-4B51-9EA4-90CA2301D57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c:v>
                </c:pt>
                <c:pt idx="1">
                  <c:v>100</c:v>
                </c:pt>
                <c:pt idx="2">
                  <c:v>100</c:v>
                </c:pt>
                <c:pt idx="3">
                  <c:v>122.67</c:v>
                </c:pt>
                <c:pt idx="4">
                  <c:v>74.010000000000005</c:v>
                </c:pt>
              </c:numCache>
            </c:numRef>
          </c:val>
          <c:extLst>
            <c:ext xmlns:c16="http://schemas.microsoft.com/office/drawing/2014/chart" uri="{C3380CC4-5D6E-409C-BE32-E72D297353CC}">
              <c16:uniqueId val="{00000000-39C1-477C-8636-A4978540938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C1-477C-8636-A4978540938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B28-4F54-B80B-86271C7D5F3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28-4F54-B80B-86271C7D5F3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225-4809-9561-E3EB5E1EA84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225-4809-9561-E3EB5E1EA84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B21-44F6-B01A-880C838CDD0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B21-44F6-B01A-880C838CDD0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1B5-4290-9AE9-3711D544FDD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1B5-4290-9AE9-3711D544FDD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A4-41CC-B6C9-C006CF53335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28A4-41CC-B6C9-C006CF53335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88.78</c:v>
                </c:pt>
                <c:pt idx="1">
                  <c:v>89.26</c:v>
                </c:pt>
                <c:pt idx="2">
                  <c:v>85.66</c:v>
                </c:pt>
                <c:pt idx="3">
                  <c:v>89.04</c:v>
                </c:pt>
                <c:pt idx="4">
                  <c:v>56.88</c:v>
                </c:pt>
              </c:numCache>
            </c:numRef>
          </c:val>
          <c:extLst>
            <c:ext xmlns:c16="http://schemas.microsoft.com/office/drawing/2014/chart" uri="{C3380CC4-5D6E-409C-BE32-E72D297353CC}">
              <c16:uniqueId val="{00000000-4E50-49F1-A79E-1BA3F9FB51C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4E50-49F1-A79E-1BA3F9FB51C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372.97</c:v>
                </c:pt>
                <c:pt idx="1">
                  <c:v>383.81</c:v>
                </c:pt>
                <c:pt idx="2">
                  <c:v>395.63</c:v>
                </c:pt>
                <c:pt idx="3">
                  <c:v>446.01</c:v>
                </c:pt>
                <c:pt idx="4">
                  <c:v>654.04</c:v>
                </c:pt>
              </c:numCache>
            </c:numRef>
          </c:val>
          <c:extLst>
            <c:ext xmlns:c16="http://schemas.microsoft.com/office/drawing/2014/chart" uri="{C3380CC4-5D6E-409C-BE32-E72D297353CC}">
              <c16:uniqueId val="{00000000-8BED-4E68-9DB8-9A3D8826DA59}"/>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8BED-4E68-9DB8-9A3D8826DA59}"/>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19.48</c:v>
                </c:pt>
                <c:pt idx="1">
                  <c:v>20.13</c:v>
                </c:pt>
                <c:pt idx="2">
                  <c:v>18.829999999999998</c:v>
                </c:pt>
                <c:pt idx="3">
                  <c:v>16.23</c:v>
                </c:pt>
                <c:pt idx="4">
                  <c:v>17.53</c:v>
                </c:pt>
              </c:numCache>
            </c:numRef>
          </c:val>
          <c:extLst>
            <c:ext xmlns:c16="http://schemas.microsoft.com/office/drawing/2014/chart" uri="{C3380CC4-5D6E-409C-BE32-E72D297353CC}">
              <c16:uniqueId val="{00000000-A688-4674-BAF9-4386B87AC11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A688-4674-BAF9-4386B87AC11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55B5-42B3-9D16-7A606D5FD92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55B5-42B3-9D16-7A606D5FD92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 zoomScale="70" zoomScaleNormal="7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山添村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3130</v>
      </c>
      <c r="AM8" s="36"/>
      <c r="AN8" s="36"/>
      <c r="AO8" s="36"/>
      <c r="AP8" s="36"/>
      <c r="AQ8" s="36"/>
      <c r="AR8" s="36"/>
      <c r="AS8" s="36"/>
      <c r="AT8" s="37">
        <f>データ!T6</f>
        <v>66.52</v>
      </c>
      <c r="AU8" s="37"/>
      <c r="AV8" s="37"/>
      <c r="AW8" s="37"/>
      <c r="AX8" s="37"/>
      <c r="AY8" s="37"/>
      <c r="AZ8" s="37"/>
      <c r="BA8" s="37"/>
      <c r="BB8" s="37">
        <f>データ!U6</f>
        <v>47.05</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5.9</v>
      </c>
      <c r="Q10" s="37"/>
      <c r="R10" s="37"/>
      <c r="S10" s="37"/>
      <c r="T10" s="37"/>
      <c r="U10" s="37"/>
      <c r="V10" s="37"/>
      <c r="W10" s="37">
        <f>データ!Q6</f>
        <v>100</v>
      </c>
      <c r="X10" s="37"/>
      <c r="Y10" s="37"/>
      <c r="Z10" s="37"/>
      <c r="AA10" s="37"/>
      <c r="AB10" s="37"/>
      <c r="AC10" s="37"/>
      <c r="AD10" s="36">
        <f>データ!R6</f>
        <v>4400</v>
      </c>
      <c r="AE10" s="36"/>
      <c r="AF10" s="36"/>
      <c r="AG10" s="36"/>
      <c r="AH10" s="36"/>
      <c r="AI10" s="36"/>
      <c r="AJ10" s="36"/>
      <c r="AK10" s="2"/>
      <c r="AL10" s="36">
        <f>データ!V6</f>
        <v>183</v>
      </c>
      <c r="AM10" s="36"/>
      <c r="AN10" s="36"/>
      <c r="AO10" s="36"/>
      <c r="AP10" s="36"/>
      <c r="AQ10" s="36"/>
      <c r="AR10" s="36"/>
      <c r="AS10" s="36"/>
      <c r="AT10" s="37">
        <f>データ!W6</f>
        <v>0.09</v>
      </c>
      <c r="AU10" s="37"/>
      <c r="AV10" s="37"/>
      <c r="AW10" s="37"/>
      <c r="AX10" s="37"/>
      <c r="AY10" s="37"/>
      <c r="AZ10" s="37"/>
      <c r="BA10" s="37"/>
      <c r="BB10" s="37">
        <f>データ!X6</f>
        <v>2033.33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43</v>
      </c>
      <c r="N86" s="12" t="s">
        <v>43</v>
      </c>
      <c r="O86" s="12" t="str">
        <f>データ!EO6</f>
        <v>【0.11】</v>
      </c>
    </row>
  </sheetData>
  <sheetProtection algorithmName="SHA-512" hashValue="umwRdW5oXWCeuCH/TpulUA7t5GEwol34F6RsoW642G58RIjpAi6EopO1ZEn8n4ZWkow55WFM8e+0Oicqtg1IQQ==" saltValue="SwIZHlteBK6mlvrBAhHUy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5"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5" s="22" customFormat="1" x14ac:dyDescent="0.15">
      <c r="A6" s="14" t="s">
        <v>95</v>
      </c>
      <c r="B6" s="19">
        <f>B7</f>
        <v>2023</v>
      </c>
      <c r="C6" s="19">
        <f t="shared" ref="C6:X6" si="3">C7</f>
        <v>293229</v>
      </c>
      <c r="D6" s="19">
        <f t="shared" si="3"/>
        <v>47</v>
      </c>
      <c r="E6" s="19">
        <f t="shared" si="3"/>
        <v>17</v>
      </c>
      <c r="F6" s="19">
        <f t="shared" si="3"/>
        <v>4</v>
      </c>
      <c r="G6" s="19">
        <f t="shared" si="3"/>
        <v>0</v>
      </c>
      <c r="H6" s="19" t="str">
        <f t="shared" si="3"/>
        <v>奈良県　山添村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5.9</v>
      </c>
      <c r="Q6" s="20">
        <f t="shared" si="3"/>
        <v>100</v>
      </c>
      <c r="R6" s="20">
        <f t="shared" si="3"/>
        <v>4400</v>
      </c>
      <c r="S6" s="20">
        <f t="shared" si="3"/>
        <v>3130</v>
      </c>
      <c r="T6" s="20">
        <f t="shared" si="3"/>
        <v>66.52</v>
      </c>
      <c r="U6" s="20">
        <f t="shared" si="3"/>
        <v>47.05</v>
      </c>
      <c r="V6" s="20">
        <f t="shared" si="3"/>
        <v>183</v>
      </c>
      <c r="W6" s="20">
        <f t="shared" si="3"/>
        <v>0.09</v>
      </c>
      <c r="X6" s="20">
        <f t="shared" si="3"/>
        <v>2033.33</v>
      </c>
      <c r="Y6" s="21">
        <f>IF(Y7="",NA(),Y7)</f>
        <v>100</v>
      </c>
      <c r="Z6" s="21">
        <f t="shared" ref="Z6:AH6" si="4">IF(Z7="",NA(),Z7)</f>
        <v>100</v>
      </c>
      <c r="AA6" s="21">
        <f t="shared" si="4"/>
        <v>100</v>
      </c>
      <c r="AB6" s="21">
        <f t="shared" si="4"/>
        <v>122.67</v>
      </c>
      <c r="AC6" s="21">
        <f t="shared" si="4"/>
        <v>74.010000000000005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1206.79</v>
      </c>
      <c r="BL6" s="21">
        <f t="shared" si="7"/>
        <v>1258.43</v>
      </c>
      <c r="BM6" s="21">
        <f t="shared" si="7"/>
        <v>1163.75</v>
      </c>
      <c r="BN6" s="21">
        <f t="shared" si="7"/>
        <v>1195.47</v>
      </c>
      <c r="BO6" s="21">
        <f t="shared" si="7"/>
        <v>1168.69</v>
      </c>
      <c r="BP6" s="20" t="str">
        <f>IF(BP7="","",IF(BP7="-","【-】","【"&amp;SUBSTITUTE(TEXT(BP7,"#,##0.00"),"-","△")&amp;"】"))</f>
        <v>【1,156.82】</v>
      </c>
      <c r="BQ6" s="21">
        <f>IF(BQ7="",NA(),BQ7)</f>
        <v>88.78</v>
      </c>
      <c r="BR6" s="21">
        <f t="shared" ref="BR6:BZ6" si="8">IF(BR7="",NA(),BR7)</f>
        <v>89.26</v>
      </c>
      <c r="BS6" s="21">
        <f t="shared" si="8"/>
        <v>85.66</v>
      </c>
      <c r="BT6" s="21">
        <f t="shared" si="8"/>
        <v>89.04</v>
      </c>
      <c r="BU6" s="21">
        <f t="shared" si="8"/>
        <v>56.88</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372.97</v>
      </c>
      <c r="CC6" s="21">
        <f t="shared" ref="CC6:CK6" si="9">IF(CC7="",NA(),CC7)</f>
        <v>383.81</v>
      </c>
      <c r="CD6" s="21">
        <f t="shared" si="9"/>
        <v>395.63</v>
      </c>
      <c r="CE6" s="21">
        <f t="shared" si="9"/>
        <v>446.01</v>
      </c>
      <c r="CF6" s="21">
        <f t="shared" si="9"/>
        <v>654.04</v>
      </c>
      <c r="CG6" s="21">
        <f t="shared" si="9"/>
        <v>228.47</v>
      </c>
      <c r="CH6" s="21">
        <f t="shared" si="9"/>
        <v>224.88</v>
      </c>
      <c r="CI6" s="21">
        <f t="shared" si="9"/>
        <v>228.64</v>
      </c>
      <c r="CJ6" s="21">
        <f t="shared" si="9"/>
        <v>239.46</v>
      </c>
      <c r="CK6" s="21">
        <f t="shared" si="9"/>
        <v>233.15</v>
      </c>
      <c r="CL6" s="20" t="str">
        <f>IF(CL7="","",IF(CL7="-","【-】","【"&amp;SUBSTITUTE(TEXT(CL7,"#,##0.00"),"-","△")&amp;"】"))</f>
        <v>【215.73】</v>
      </c>
      <c r="CM6" s="21">
        <f>IF(CM7="",NA(),CM7)</f>
        <v>19.48</v>
      </c>
      <c r="CN6" s="21">
        <f t="shared" ref="CN6:CV6" si="10">IF(CN7="",NA(),CN7)</f>
        <v>20.13</v>
      </c>
      <c r="CO6" s="21">
        <f t="shared" si="10"/>
        <v>18.829999999999998</v>
      </c>
      <c r="CP6" s="21">
        <f t="shared" si="10"/>
        <v>16.23</v>
      </c>
      <c r="CQ6" s="21">
        <f t="shared" si="10"/>
        <v>17.53</v>
      </c>
      <c r="CR6" s="21">
        <f t="shared" si="10"/>
        <v>42.47</v>
      </c>
      <c r="CS6" s="21">
        <f t="shared" si="10"/>
        <v>42.4</v>
      </c>
      <c r="CT6" s="21">
        <f t="shared" si="10"/>
        <v>42.28</v>
      </c>
      <c r="CU6" s="21">
        <f t="shared" si="10"/>
        <v>41.06</v>
      </c>
      <c r="CV6" s="21">
        <f t="shared" si="10"/>
        <v>42.09</v>
      </c>
      <c r="CW6" s="20" t="str">
        <f>IF(CW7="","",IF(CW7="-","【-】","【"&amp;SUBSTITUTE(TEXT(CW7,"#,##0.00"),"-","△")&amp;"】"))</f>
        <v>【43.28】</v>
      </c>
      <c r="CX6" s="21">
        <f>IF(CX7="",NA(),CX7)</f>
        <v>100</v>
      </c>
      <c r="CY6" s="21">
        <f t="shared" ref="CY6:DG6" si="11">IF(CY7="",NA(),CY7)</f>
        <v>100</v>
      </c>
      <c r="CZ6" s="21">
        <f t="shared" si="11"/>
        <v>100</v>
      </c>
      <c r="DA6" s="21">
        <f t="shared" si="11"/>
        <v>100</v>
      </c>
      <c r="DB6" s="21">
        <f t="shared" si="11"/>
        <v>100</v>
      </c>
      <c r="DC6" s="21">
        <f t="shared" si="11"/>
        <v>83.75</v>
      </c>
      <c r="DD6" s="21">
        <f t="shared" si="11"/>
        <v>84.19</v>
      </c>
      <c r="DE6" s="21">
        <f t="shared" si="11"/>
        <v>84.34</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5" s="22" customFormat="1" x14ac:dyDescent="0.15">
      <c r="A7" s="14"/>
      <c r="B7" s="23">
        <v>2023</v>
      </c>
      <c r="C7" s="23">
        <v>293229</v>
      </c>
      <c r="D7" s="23">
        <v>47</v>
      </c>
      <c r="E7" s="23">
        <v>17</v>
      </c>
      <c r="F7" s="23">
        <v>4</v>
      </c>
      <c r="G7" s="23">
        <v>0</v>
      </c>
      <c r="H7" s="23" t="s">
        <v>96</v>
      </c>
      <c r="I7" s="23" t="s">
        <v>97</v>
      </c>
      <c r="J7" s="23" t="s">
        <v>98</v>
      </c>
      <c r="K7" s="23" t="s">
        <v>99</v>
      </c>
      <c r="L7" s="23" t="s">
        <v>100</v>
      </c>
      <c r="M7" s="23" t="s">
        <v>101</v>
      </c>
      <c r="N7" s="24" t="s">
        <v>102</v>
      </c>
      <c r="O7" s="24" t="s">
        <v>103</v>
      </c>
      <c r="P7" s="24">
        <v>5.9</v>
      </c>
      <c r="Q7" s="24">
        <v>100</v>
      </c>
      <c r="R7" s="24">
        <v>4400</v>
      </c>
      <c r="S7" s="24">
        <v>3130</v>
      </c>
      <c r="T7" s="24">
        <v>66.52</v>
      </c>
      <c r="U7" s="24">
        <v>47.05</v>
      </c>
      <c r="V7" s="24">
        <v>183</v>
      </c>
      <c r="W7" s="24">
        <v>0.09</v>
      </c>
      <c r="X7" s="24">
        <v>2033.33</v>
      </c>
      <c r="Y7" s="24">
        <v>100</v>
      </c>
      <c r="Z7" s="24">
        <v>100</v>
      </c>
      <c r="AA7" s="24">
        <v>100</v>
      </c>
      <c r="AB7" s="24">
        <v>122.67</v>
      </c>
      <c r="AC7" s="24">
        <v>74.010000000000005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1206.79</v>
      </c>
      <c r="BL7" s="24">
        <v>1258.43</v>
      </c>
      <c r="BM7" s="24">
        <v>1163.75</v>
      </c>
      <c r="BN7" s="24">
        <v>1195.47</v>
      </c>
      <c r="BO7" s="24">
        <v>1168.69</v>
      </c>
      <c r="BP7" s="24">
        <v>1156.82</v>
      </c>
      <c r="BQ7" s="24">
        <v>88.78</v>
      </c>
      <c r="BR7" s="24">
        <v>89.26</v>
      </c>
      <c r="BS7" s="24">
        <v>85.66</v>
      </c>
      <c r="BT7" s="24">
        <v>89.04</v>
      </c>
      <c r="BU7" s="24">
        <v>56.88</v>
      </c>
      <c r="BV7" s="24">
        <v>71.84</v>
      </c>
      <c r="BW7" s="24">
        <v>73.36</v>
      </c>
      <c r="BX7" s="24">
        <v>72.599999999999994</v>
      </c>
      <c r="BY7" s="24">
        <v>69.430000000000007</v>
      </c>
      <c r="BZ7" s="24">
        <v>70.709999999999994</v>
      </c>
      <c r="CA7" s="24">
        <v>75.33</v>
      </c>
      <c r="CB7" s="24">
        <v>372.97</v>
      </c>
      <c r="CC7" s="24">
        <v>383.81</v>
      </c>
      <c r="CD7" s="24">
        <v>395.63</v>
      </c>
      <c r="CE7" s="24">
        <v>446.01</v>
      </c>
      <c r="CF7" s="24">
        <v>654.04</v>
      </c>
      <c r="CG7" s="24">
        <v>228.47</v>
      </c>
      <c r="CH7" s="24">
        <v>224.88</v>
      </c>
      <c r="CI7" s="24">
        <v>228.64</v>
      </c>
      <c r="CJ7" s="24">
        <v>239.46</v>
      </c>
      <c r="CK7" s="24">
        <v>233.15</v>
      </c>
      <c r="CL7" s="24">
        <v>215.73</v>
      </c>
      <c r="CM7" s="24">
        <v>19.48</v>
      </c>
      <c r="CN7" s="24">
        <v>20.13</v>
      </c>
      <c r="CO7" s="24">
        <v>18.829999999999998</v>
      </c>
      <c r="CP7" s="24">
        <v>16.23</v>
      </c>
      <c r="CQ7" s="24">
        <v>17.53</v>
      </c>
      <c r="CR7" s="24">
        <v>42.47</v>
      </c>
      <c r="CS7" s="24">
        <v>42.4</v>
      </c>
      <c r="CT7" s="24">
        <v>42.28</v>
      </c>
      <c r="CU7" s="24">
        <v>41.06</v>
      </c>
      <c r="CV7" s="24">
        <v>42.09</v>
      </c>
      <c r="CW7" s="24">
        <v>43.28</v>
      </c>
      <c r="CX7" s="24">
        <v>100</v>
      </c>
      <c r="CY7" s="24">
        <v>100</v>
      </c>
      <c r="CZ7" s="24">
        <v>100</v>
      </c>
      <c r="DA7" s="24">
        <v>100</v>
      </c>
      <c r="DB7" s="24">
        <v>100</v>
      </c>
      <c r="DC7" s="24">
        <v>83.75</v>
      </c>
      <c r="DD7" s="24">
        <v>84.19</v>
      </c>
      <c r="DE7" s="24">
        <v>84.34</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0.36</v>
      </c>
      <c r="EK7" s="24">
        <v>0.39</v>
      </c>
      <c r="EL7" s="24">
        <v>0.1</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104</v>
      </c>
      <c r="C9" s="26" t="s">
        <v>105</v>
      </c>
      <c r="D9" s="26" t="s">
        <v>106</v>
      </c>
      <c r="E9" s="26" t="s">
        <v>107</v>
      </c>
      <c r="F9" s="26" t="s">
        <v>108</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109</v>
      </c>
    </row>
    <row r="12" spans="1:145" x14ac:dyDescent="0.15">
      <c r="B12">
        <v>1</v>
      </c>
      <c r="C12">
        <v>1</v>
      </c>
      <c r="D12">
        <v>2</v>
      </c>
      <c r="E12">
        <v>3</v>
      </c>
      <c r="F12">
        <v>4</v>
      </c>
      <c r="G12" t="s">
        <v>110</v>
      </c>
    </row>
    <row r="13" spans="1:145" x14ac:dyDescent="0.15">
      <c r="B13" t="s">
        <v>111</v>
      </c>
      <c r="C13" t="s">
        <v>112</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2025-01-24T07:31:26Z</dcterms:created>
  <dcterms:modified xsi:type="dcterms:W3CDTF">2025-01-29T04:46:35Z</dcterms:modified>
  <cp:category/>
</cp:coreProperties>
</file>