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uribashi31\水道課\簡易水道\令和５年度簡易水道\県報告関係\経営比較分析表\"/>
    </mc:Choice>
  </mc:AlternateContent>
  <workbookProtection workbookAlgorithmName="SHA-512" workbookHashValue="6UZAwFLnNNpvj2tBNBByokbBtPJX/u3wyXr/KQaUloHOYq1/MM/mxelifUaKsXli0TPrDFdQdzMPBhgrjUyiMw==" workbookSaltValue="OHTF6B6r5D3UeHNHXXuYqw==" workbookSpinCount="100000" lockStructure="1"/>
  <bookViews>
    <workbookView xWindow="0" yWindow="0" windowWidth="15360" windowHeight="7635"/>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J85" i="4"/>
  <c r="I85" i="4"/>
  <c r="BB10" i="4"/>
  <c r="AT10" i="4"/>
  <c r="AL10" i="4"/>
  <c r="W10" i="4"/>
  <c r="P10" i="4"/>
  <c r="I10" i="4"/>
  <c r="BB8" i="4"/>
  <c r="AT8" i="4"/>
  <c r="AL8" i="4"/>
  <c r="AD8" i="4"/>
  <c r="W8" i="4"/>
  <c r="P8" i="4"/>
  <c r="I8" i="4"/>
  <c r="B8" i="4"/>
  <c r="B6" i="4"/>
</calcChain>
</file>

<file path=xl/sharedStrings.xml><?xml version="1.0" encoding="utf-8"?>
<sst xmlns="http://schemas.openxmlformats.org/spreadsheetml/2006/main" count="233" uniqueCount="116">
  <si>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</si>
  <si>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</si>
  <si>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</si>
  <si>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</si>
  <si>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</si>
  <si>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</si>
  <si>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</si>
  <si>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</si>
  <si>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</si>
  <si>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</si>
  <si>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</si>
  <si>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</si>
  <si>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</si>
  <si>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</si>
  <si>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</si>
  <si>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</si>
  <si>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</si>
  <si>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</si>
  <si>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</si>
  <si>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</si>
  <si>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</si>
  <si>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</si>
  <si>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</si>
  <si>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</si>
  <si>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</si>
  <si>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</si>
  <si>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</si>
  <si>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</si>
  <si>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</si>
  <si>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</si>
  <si>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</si>
  <si>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</si>
  <si>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</si>
  <si>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</si>
  <si>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</si>
  <si>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</si>
  <si>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</si>
  <si>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</si>
  <si>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</si>
  <si>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</si>
  <si>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</si>
  <si>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</si>
  <si>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</si>
  <si>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</si>
  <si>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</si>
  <si>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</si>
  <si>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</si>
  <si>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</si>
  <si>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</si>
  <si>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</si>
  <si>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</si>
  <si>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</si>
  <si>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</si>
  <si>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</si>
  <si>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</si>
  <si>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</si>
  <si>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</si>
  <si>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</si>
  <si>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</si>
  <si>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</si>
  <si>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</si>
  <si>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</si>
  <si>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</si>
  <si>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</si>
  <si>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</si>
  <si>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</si>
  <si>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</si>
  <si>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</si>
  <si>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</si>
  <si>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</si>
  <si>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</si>
  <si>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</si>
  <si>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</si>
  <si>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</si>
  <si>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</si>
  <si>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</si>
  <si>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</si>
  <si>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</si>
  <si>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</si>
  <si>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</si>
  <si>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</si>
  <si>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</si>
  <si>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</si>
  <si>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</si>
  <si>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</si>
  <si>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</si>
  <si>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</si>
  <si>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</si>
  <si>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</si>
  <si>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</si>
  <si>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</si>
  <si>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</si>
  <si>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</si>
  <si>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</si>
  <si>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</si>
  <si>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十津川村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</si>
  <si>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</si>
  <si>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</si>
  <si>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</si>
  <si>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</si>
  <si>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</si>
  <si>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</si>
  <si>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</si>
  <si>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</si>
  <si>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</si>
  <si>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</si>
  <si>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</si>
  <si>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</si>
  <si>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</si>
  <si>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</si>
  <si>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</si>
  <si>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</si>
  <si>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</si>
  <si>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収益的収支比率は、本村は23.52％と低く、その要因としては施設整備に係る地方債償還額の高額支出によるものである。令和４年度が地方債償還のピークとなっており、以降は徐々に改善される見込みである。
・企業債残高対給水収益比率について、H29年度で区域拡張工事も終了したことから今後は減少傾向となっていく。しかしながら給水人口の減少が進むことを考慮すれば料金の見直しも必要と思われる。
・料金回収率は、14.84％と低く要因として地方債償還金の支出が大きく占めていることから一般会計から繰出金で賄われていることが分かる。今後、経費の削減、料金改定が必要と思われる。
・給水原価について、料金回収率同様に起債償還額と密接に関係しており令和４年度の地方債償還ピークまでは指標が悪くなることが見込まれている。
・施設利用率については、水需要に対して施設の能力が過剰になっている事も考えられる。今後の更新時には設備のダウンサイジング等も見直しが必要と思われる。
・有収率については、類似団体平均値と比較すると高い水準であるが、今後更に有収率を上げるためにも漏水やメーター不感等を早期発見し、有収率向上に努める。</t>
    <rPh sb="444" eb="446">
      <t>ヒカク</t>
    </rPh>
    <rPh sb="449" eb="450">
      <t>タカ</t>
    </rPh>
    <rPh sb="451" eb="453">
      <t>スイジュン</t>
    </rPh>
    <phoneticPr fontId="4"/>
  </si>
  <si>
    <t>毎年、電気計装等の保守点検を実施し不良機器については随時更新を行っている。また、加圧ポンプ等も竣工当時から更新されていないため不具合が生じてきている。管路についても順次、漏水調査を実施し、発見され次第、修繕を行う。</t>
    <phoneticPr fontId="4"/>
  </si>
  <si>
    <t>　少子高齢化による給水人口の減少に伴い、有収水量も減っていくことが見込まれる。このことから今後更に料金収入の確保が非常に厳しくなることから料金の見直しを検討する必要がある。これからは経費の削減を十分に検討し、水道料金と事業費のバランスを考えながら経営に努めていくことが重要とな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</si>
</sst>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BAF-4CB4-B36A-A4C6E675D3B7}"/>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0.71</c:v>
                </c:pt>
                <c:pt idx="2">
                  <c:v>0.72</c:v>
                </c:pt>
                <c:pt idx="3">
                  <c:v>0.4</c:v>
                </c:pt>
                <c:pt idx="4">
                  <c:v>0.59</c:v>
                </c:pt>
              </c:numCache>
            </c:numRef>
          </c:val>
          <c:smooth val="0"/>
          <c:extLst>
            <c:ext xmlns:c16="http://schemas.microsoft.com/office/drawing/2014/chart" uri="{C3380CC4-5D6E-409C-BE32-E72D297353CC}">
              <c16:uniqueId val="{00000001-BBAF-4CB4-B36A-A4C6E675D3B7}"/>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37.450000000000003</c:v>
                </c:pt>
                <c:pt idx="1">
                  <c:v>32.96</c:v>
                </c:pt>
                <c:pt idx="2">
                  <c:v>30.14</c:v>
                </c:pt>
                <c:pt idx="3">
                  <c:v>28.41</c:v>
                </c:pt>
                <c:pt idx="4">
                  <c:v>23.52</c:v>
                </c:pt>
              </c:numCache>
            </c:numRef>
          </c:val>
          <c:extLst>
            <c:ext xmlns:c16="http://schemas.microsoft.com/office/drawing/2014/chart" uri="{C3380CC4-5D6E-409C-BE32-E72D297353CC}">
              <c16:uniqueId val="{00000000-034B-4298-B08F-6C1760DBF65D}"/>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77.91</c:v>
                </c:pt>
                <c:pt idx="1">
                  <c:v>79.099999999999994</c:v>
                </c:pt>
                <c:pt idx="2">
                  <c:v>79.33</c:v>
                </c:pt>
                <c:pt idx="3">
                  <c:v>69.05</c:v>
                </c:pt>
                <c:pt idx="4">
                  <c:v>67.02</c:v>
                </c:pt>
              </c:numCache>
            </c:numRef>
          </c:val>
          <c:smooth val="0"/>
          <c:extLst>
            <c:ext xmlns:c16="http://schemas.microsoft.com/office/drawing/2014/chart" uri="{C3380CC4-5D6E-409C-BE32-E72D297353CC}">
              <c16:uniqueId val="{00000001-034B-4298-B08F-6C1760DBF65D}"/>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7EA-41B3-AB33-8A2BFFDFEC28}"/>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7EA-41B3-AB33-8A2BFFDFEC28}"/>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789-41A7-B818-D5FE406AD2E7}"/>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789-41A7-B818-D5FE406AD2E7}"/>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19E-4324-A500-98C5E60B5A3E}"/>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19E-4324-A500-98C5E60B5A3E}"/>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D4B-410D-8472-D359ADFB8002}"/>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D4B-410D-8472-D359ADFB8002}"/>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4726.45</c:v>
                </c:pt>
                <c:pt idx="1">
                  <c:v>4603.4399999999996</c:v>
                </c:pt>
                <c:pt idx="2">
                  <c:v>4242.34</c:v>
                </c:pt>
                <c:pt idx="3">
                  <c:v>3818</c:v>
                </c:pt>
                <c:pt idx="4">
                  <c:v>3481.34</c:v>
                </c:pt>
              </c:numCache>
            </c:numRef>
          </c:val>
          <c:extLst>
            <c:ext xmlns:c16="http://schemas.microsoft.com/office/drawing/2014/chart" uri="{C3380CC4-5D6E-409C-BE32-E72D297353CC}">
              <c16:uniqueId val="{00000000-35D6-4B17-8CC7-35C2DC2DD07F}"/>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1007.7</c:v>
                </c:pt>
                <c:pt idx="1">
                  <c:v>1018.52</c:v>
                </c:pt>
                <c:pt idx="2">
                  <c:v>949.61</c:v>
                </c:pt>
                <c:pt idx="3">
                  <c:v>1125.25</c:v>
                </c:pt>
                <c:pt idx="4">
                  <c:v>1157.05</c:v>
                </c:pt>
              </c:numCache>
            </c:numRef>
          </c:val>
          <c:smooth val="0"/>
          <c:extLst>
            <c:ext xmlns:c16="http://schemas.microsoft.com/office/drawing/2014/chart" uri="{C3380CC4-5D6E-409C-BE32-E72D297353CC}">
              <c16:uniqueId val="{00000001-35D6-4B17-8CC7-35C2DC2DD07F}"/>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19.02</c:v>
                </c:pt>
                <c:pt idx="1">
                  <c:v>17.97</c:v>
                </c:pt>
                <c:pt idx="2">
                  <c:v>16.2</c:v>
                </c:pt>
                <c:pt idx="3">
                  <c:v>14.77</c:v>
                </c:pt>
                <c:pt idx="4">
                  <c:v>14.84</c:v>
                </c:pt>
              </c:numCache>
            </c:numRef>
          </c:val>
          <c:extLst>
            <c:ext xmlns:c16="http://schemas.microsoft.com/office/drawing/2014/chart" uri="{C3380CC4-5D6E-409C-BE32-E72D297353CC}">
              <c16:uniqueId val="{00000000-BB7A-4C58-9EF7-6ABC1856EA8A}"/>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59.22</c:v>
                </c:pt>
                <c:pt idx="1">
                  <c:v>58.79</c:v>
                </c:pt>
                <c:pt idx="2">
                  <c:v>58.41</c:v>
                </c:pt>
                <c:pt idx="3">
                  <c:v>41.44</c:v>
                </c:pt>
                <c:pt idx="4">
                  <c:v>37.65</c:v>
                </c:pt>
              </c:numCache>
            </c:numRef>
          </c:val>
          <c:smooth val="0"/>
          <c:extLst>
            <c:ext xmlns:c16="http://schemas.microsoft.com/office/drawing/2014/chart" uri="{C3380CC4-5D6E-409C-BE32-E72D297353CC}">
              <c16:uniqueId val="{00000001-BB7A-4C58-9EF7-6ABC1856EA8A}"/>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848.74</c:v>
                </c:pt>
                <c:pt idx="1">
                  <c:v>900.32</c:v>
                </c:pt>
                <c:pt idx="2">
                  <c:v>980.23</c:v>
                </c:pt>
                <c:pt idx="3">
                  <c:v>1087.3800000000001</c:v>
                </c:pt>
                <c:pt idx="4">
                  <c:v>1061.1199999999999</c:v>
                </c:pt>
              </c:numCache>
            </c:numRef>
          </c:val>
          <c:extLst>
            <c:ext xmlns:c16="http://schemas.microsoft.com/office/drawing/2014/chart" uri="{C3380CC4-5D6E-409C-BE32-E72D297353CC}">
              <c16:uniqueId val="{00000000-95C4-4AF2-B5E3-690797C8C4A0}"/>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292.89999999999998</c:v>
                </c:pt>
                <c:pt idx="1">
                  <c:v>298.25</c:v>
                </c:pt>
                <c:pt idx="2">
                  <c:v>303.27999999999997</c:v>
                </c:pt>
                <c:pt idx="3">
                  <c:v>403.61</c:v>
                </c:pt>
                <c:pt idx="4">
                  <c:v>442.82</c:v>
                </c:pt>
              </c:numCache>
            </c:numRef>
          </c:val>
          <c:smooth val="0"/>
          <c:extLst>
            <c:ext xmlns:c16="http://schemas.microsoft.com/office/drawing/2014/chart" uri="{C3380CC4-5D6E-409C-BE32-E72D297353CC}">
              <c16:uniqueId val="{00000001-95C4-4AF2-B5E3-690797C8C4A0}"/>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56.73</c:v>
                </c:pt>
                <c:pt idx="1">
                  <c:v>56.86</c:v>
                </c:pt>
                <c:pt idx="2">
                  <c:v>55.45</c:v>
                </c:pt>
                <c:pt idx="3">
                  <c:v>52.95</c:v>
                </c:pt>
                <c:pt idx="4">
                  <c:v>53.43</c:v>
                </c:pt>
              </c:numCache>
            </c:numRef>
          </c:val>
          <c:extLst>
            <c:ext xmlns:c16="http://schemas.microsoft.com/office/drawing/2014/chart" uri="{C3380CC4-5D6E-409C-BE32-E72D297353CC}">
              <c16:uniqueId val="{00000000-69CD-4D20-B04C-CB5CF84884F5}"/>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56.76</c:v>
                </c:pt>
                <c:pt idx="1">
                  <c:v>56.04</c:v>
                </c:pt>
                <c:pt idx="2">
                  <c:v>58.52</c:v>
                </c:pt>
                <c:pt idx="3">
                  <c:v>51.46</c:v>
                </c:pt>
                <c:pt idx="4">
                  <c:v>51.84</c:v>
                </c:pt>
              </c:numCache>
            </c:numRef>
          </c:val>
          <c:smooth val="0"/>
          <c:extLst>
            <c:ext xmlns:c16="http://schemas.microsoft.com/office/drawing/2014/chart" uri="{C3380CC4-5D6E-409C-BE32-E72D297353CC}">
              <c16:uniqueId val="{00000001-69CD-4D20-B04C-CB5CF84884F5}"/>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73.930000000000007</c:v>
                </c:pt>
                <c:pt idx="1">
                  <c:v>69.709999999999994</c:v>
                </c:pt>
                <c:pt idx="2">
                  <c:v>72.010000000000005</c:v>
                </c:pt>
                <c:pt idx="3">
                  <c:v>73.66</c:v>
                </c:pt>
                <c:pt idx="4">
                  <c:v>71.25</c:v>
                </c:pt>
              </c:numCache>
            </c:numRef>
          </c:val>
          <c:extLst>
            <c:ext xmlns:c16="http://schemas.microsoft.com/office/drawing/2014/chart" uri="{C3380CC4-5D6E-409C-BE32-E72D297353CC}">
              <c16:uniqueId val="{00000000-4EA9-4E72-9C0A-573B94040980}"/>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73.069999999999993</c:v>
                </c:pt>
                <c:pt idx="1">
                  <c:v>72.78</c:v>
                </c:pt>
                <c:pt idx="2">
                  <c:v>71.33</c:v>
                </c:pt>
                <c:pt idx="3">
                  <c:v>68.58</c:v>
                </c:pt>
                <c:pt idx="4">
                  <c:v>67.94</c:v>
                </c:pt>
              </c:numCache>
            </c:numRef>
          </c:val>
          <c:smooth val="0"/>
          <c:extLst>
            <c:ext xmlns:c16="http://schemas.microsoft.com/office/drawing/2014/chart" uri="{C3380CC4-5D6E-409C-BE32-E72D297353CC}">
              <c16:uniqueId val="{00000001-4EA9-4E72-9C0A-573B94040980}"/>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【982.48】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【320.83】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1" zoomScale="80" zoomScaleNormal="8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十津川村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8" t="s">
        <v>1</v>
      </c>
      <c r="C7" s="58"/>
      <c r="D7" s="58"/>
      <c r="E7" s="58"/>
      <c r="F7" s="58"/>
      <c r="G7" s="58"/>
      <c r="H7" s="58"/>
      <c r="I7" s="58" t="s">
        <v>2</v>
      </c>
      <c r="J7" s="58"/>
      <c r="K7" s="58"/>
      <c r="L7" s="58"/>
      <c r="M7" s="58"/>
      <c r="N7" s="58"/>
      <c r="O7" s="58"/>
      <c r="P7" s="58" t="s">
        <v>3</v>
      </c>
      <c r="Q7" s="58"/>
      <c r="R7" s="58"/>
      <c r="S7" s="58"/>
      <c r="T7" s="58"/>
      <c r="U7" s="58"/>
      <c r="V7" s="58"/>
      <c r="W7" s="58" t="s">
        <v>4</v>
      </c>
      <c r="X7" s="58"/>
      <c r="Y7" s="58"/>
      <c r="Z7" s="58"/>
      <c r="AA7" s="58"/>
      <c r="AB7" s="58"/>
      <c r="AC7" s="58"/>
      <c r="AD7" s="58" t="s">
        <v>5</v>
      </c>
      <c r="AE7" s="58"/>
      <c r="AF7" s="58"/>
      <c r="AG7" s="58"/>
      <c r="AH7" s="58"/>
      <c r="AI7" s="58"/>
      <c r="AJ7" s="58"/>
      <c r="AK7" s="2"/>
      <c r="AL7" s="58" t="s">
        <v>6</v>
      </c>
      <c r="AM7" s="58"/>
      <c r="AN7" s="58"/>
      <c r="AO7" s="58"/>
      <c r="AP7" s="58"/>
      <c r="AQ7" s="58"/>
      <c r="AR7" s="58"/>
      <c r="AS7" s="58"/>
      <c r="AT7" s="58" t="s">
        <v>7</v>
      </c>
      <c r="AU7" s="58"/>
      <c r="AV7" s="58"/>
      <c r="AW7" s="58"/>
      <c r="AX7" s="58"/>
      <c r="AY7" s="58"/>
      <c r="AZ7" s="58"/>
      <c r="BA7" s="58"/>
      <c r="BB7" s="58" t="s">
        <v>8</v>
      </c>
      <c r="BC7" s="58"/>
      <c r="BD7" s="58"/>
      <c r="BE7" s="58"/>
      <c r="BF7" s="58"/>
      <c r="BG7" s="58"/>
      <c r="BH7" s="58"/>
      <c r="BI7" s="58"/>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水道事業</v>
      </c>
      <c r="J8" s="66"/>
      <c r="K8" s="66"/>
      <c r="L8" s="66"/>
      <c r="M8" s="66"/>
      <c r="N8" s="66"/>
      <c r="O8" s="66"/>
      <c r="P8" s="66" t="str">
        <f>データ!$K$6</f>
        <v>簡易水道事業</v>
      </c>
      <c r="Q8" s="66"/>
      <c r="R8" s="66"/>
      <c r="S8" s="66"/>
      <c r="T8" s="66"/>
      <c r="U8" s="66"/>
      <c r="V8" s="66"/>
      <c r="W8" s="66" t="str">
        <f>データ!$L$6</f>
        <v>D4</v>
      </c>
      <c r="X8" s="66"/>
      <c r="Y8" s="66"/>
      <c r="Z8" s="66"/>
      <c r="AA8" s="66"/>
      <c r="AB8" s="66"/>
      <c r="AC8" s="66"/>
      <c r="AD8" s="66" t="str">
        <f>データ!$M$6</f>
        <v>非設置</v>
      </c>
      <c r="AE8" s="66"/>
      <c r="AF8" s="66"/>
      <c r="AG8" s="66"/>
      <c r="AH8" s="66"/>
      <c r="AI8" s="66"/>
      <c r="AJ8" s="66"/>
      <c r="AK8" s="2"/>
      <c r="AL8" s="55">
        <f>データ!$R$6</f>
        <v>2960</v>
      </c>
      <c r="AM8" s="55"/>
      <c r="AN8" s="55"/>
      <c r="AO8" s="55"/>
      <c r="AP8" s="55"/>
      <c r="AQ8" s="55"/>
      <c r="AR8" s="55"/>
      <c r="AS8" s="55"/>
      <c r="AT8" s="45">
        <f>データ!$S$6</f>
        <v>672.38</v>
      </c>
      <c r="AU8" s="45"/>
      <c r="AV8" s="45"/>
      <c r="AW8" s="45"/>
      <c r="AX8" s="45"/>
      <c r="AY8" s="45"/>
      <c r="AZ8" s="45"/>
      <c r="BA8" s="45"/>
      <c r="BB8" s="45">
        <f>データ!$T$6</f>
        <v>4.4000000000000004</v>
      </c>
      <c r="BC8" s="45"/>
      <c r="BD8" s="45"/>
      <c r="BE8" s="45"/>
      <c r="BF8" s="45"/>
      <c r="BG8" s="45"/>
      <c r="BH8" s="45"/>
      <c r="BI8" s="45"/>
      <c r="BJ8" s="3"/>
      <c r="BK8" s="3"/>
      <c r="BL8" s="67" t="s">
        <v>10</v>
      </c>
      <c r="BM8" s="68"/>
      <c r="BN8" s="56" t="s">
        <v>11</v>
      </c>
      <c r="BO8" s="56"/>
      <c r="BP8" s="56"/>
      <c r="BQ8" s="56"/>
      <c r="BR8" s="56"/>
      <c r="BS8" s="56"/>
      <c r="BT8" s="56"/>
      <c r="BU8" s="56"/>
      <c r="BV8" s="56"/>
      <c r="BW8" s="56"/>
      <c r="BX8" s="56"/>
      <c r="BY8" s="57"/>
    </row>
    <row r="9" spans="1:78" ht="18.75" customHeight="1" x14ac:dyDescent="0.15">
      <c r="A9" s="2"/>
      <c r="B9" s="58" t="s">
        <v>12</v>
      </c>
      <c r="C9" s="58"/>
      <c r="D9" s="58"/>
      <c r="E9" s="58"/>
      <c r="F9" s="58"/>
      <c r="G9" s="58"/>
      <c r="H9" s="58"/>
      <c r="I9" s="58" t="s">
        <v>13</v>
      </c>
      <c r="J9" s="58"/>
      <c r="K9" s="58"/>
      <c r="L9" s="58"/>
      <c r="M9" s="58"/>
      <c r="N9" s="58"/>
      <c r="O9" s="58"/>
      <c r="P9" s="58" t="s">
        <v>14</v>
      </c>
      <c r="Q9" s="58"/>
      <c r="R9" s="58"/>
      <c r="S9" s="58"/>
      <c r="T9" s="58"/>
      <c r="U9" s="58"/>
      <c r="V9" s="58"/>
      <c r="W9" s="58" t="s">
        <v>15</v>
      </c>
      <c r="X9" s="58"/>
      <c r="Y9" s="58"/>
      <c r="Z9" s="58"/>
      <c r="AA9" s="58"/>
      <c r="AB9" s="58"/>
      <c r="AC9" s="58"/>
      <c r="AD9" s="2"/>
      <c r="AE9" s="2"/>
      <c r="AF9" s="2"/>
      <c r="AG9" s="2"/>
      <c r="AH9" s="3"/>
      <c r="AI9" s="2"/>
      <c r="AJ9" s="2"/>
      <c r="AK9" s="2"/>
      <c r="AL9" s="58" t="s">
        <v>16</v>
      </c>
      <c r="AM9" s="58"/>
      <c r="AN9" s="58"/>
      <c r="AO9" s="58"/>
      <c r="AP9" s="58"/>
      <c r="AQ9" s="58"/>
      <c r="AR9" s="58"/>
      <c r="AS9" s="58"/>
      <c r="AT9" s="58" t="s">
        <v>17</v>
      </c>
      <c r="AU9" s="58"/>
      <c r="AV9" s="58"/>
      <c r="AW9" s="58"/>
      <c r="AX9" s="58"/>
      <c r="AY9" s="58"/>
      <c r="AZ9" s="58"/>
      <c r="BA9" s="58"/>
      <c r="BB9" s="58" t="s">
        <v>18</v>
      </c>
      <c r="BC9" s="58"/>
      <c r="BD9" s="58"/>
      <c r="BE9" s="58"/>
      <c r="BF9" s="58"/>
      <c r="BG9" s="58"/>
      <c r="BH9" s="58"/>
      <c r="BI9" s="58"/>
      <c r="BJ9" s="3"/>
      <c r="BK9" s="3"/>
      <c r="BL9" s="59" t="s">
        <v>19</v>
      </c>
      <c r="BM9" s="60"/>
      <c r="BN9" s="61" t="s">
        <v>20</v>
      </c>
      <c r="BO9" s="61"/>
      <c r="BP9" s="61"/>
      <c r="BQ9" s="61"/>
      <c r="BR9" s="61"/>
      <c r="BS9" s="61"/>
      <c r="BT9" s="61"/>
      <c r="BU9" s="61"/>
      <c r="BV9" s="61"/>
      <c r="BW9" s="61"/>
      <c r="BX9" s="61"/>
      <c r="BY9" s="62"/>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66.31</v>
      </c>
      <c r="Q10" s="45"/>
      <c r="R10" s="45"/>
      <c r="S10" s="45"/>
      <c r="T10" s="45"/>
      <c r="U10" s="45"/>
      <c r="V10" s="45"/>
      <c r="W10" s="55">
        <f>データ!$Q$6</f>
        <v>3124</v>
      </c>
      <c r="X10" s="55"/>
      <c r="Y10" s="55"/>
      <c r="Z10" s="55"/>
      <c r="AA10" s="55"/>
      <c r="AB10" s="55"/>
      <c r="AC10" s="55"/>
      <c r="AD10" s="2"/>
      <c r="AE10" s="2"/>
      <c r="AF10" s="2"/>
      <c r="AG10" s="2"/>
      <c r="AH10" s="2"/>
      <c r="AI10" s="2"/>
      <c r="AJ10" s="2"/>
      <c r="AK10" s="2"/>
      <c r="AL10" s="55">
        <f>データ!$U$6</f>
        <v>1917</v>
      </c>
      <c r="AM10" s="55"/>
      <c r="AN10" s="55"/>
      <c r="AO10" s="55"/>
      <c r="AP10" s="55"/>
      <c r="AQ10" s="55"/>
      <c r="AR10" s="55"/>
      <c r="AS10" s="55"/>
      <c r="AT10" s="45">
        <f>データ!$V$6</f>
        <v>4.59</v>
      </c>
      <c r="AU10" s="45"/>
      <c r="AV10" s="45"/>
      <c r="AW10" s="45"/>
      <c r="AX10" s="45"/>
      <c r="AY10" s="45"/>
      <c r="AZ10" s="45"/>
      <c r="BA10" s="45"/>
      <c r="BB10" s="45">
        <f>データ!$W$6</f>
        <v>417.65</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6" t="s">
        <v>25</v>
      </c>
      <c r="BM14" s="37"/>
      <c r="BN14" s="37"/>
      <c r="BO14" s="37"/>
      <c r="BP14" s="37"/>
      <c r="BQ14" s="37"/>
      <c r="BR14" s="37"/>
      <c r="BS14" s="37"/>
      <c r="BT14" s="37"/>
      <c r="BU14" s="37"/>
      <c r="BV14" s="37"/>
      <c r="BW14" s="37"/>
      <c r="BX14" s="37"/>
      <c r="BY14" s="37"/>
      <c r="BZ14" s="38"/>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9"/>
      <c r="BM15" s="40"/>
      <c r="BN15" s="40"/>
      <c r="BO15" s="40"/>
      <c r="BP15" s="40"/>
      <c r="BQ15" s="40"/>
      <c r="BR15" s="40"/>
      <c r="BS15" s="40"/>
      <c r="BT15" s="40"/>
      <c r="BU15" s="40"/>
      <c r="BV15" s="40"/>
      <c r="BW15" s="40"/>
      <c r="BX15" s="40"/>
      <c r="BY15" s="40"/>
      <c r="BZ15" s="41"/>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113</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3"/>
      <c r="BM44" s="34"/>
      <c r="BN44" s="34"/>
      <c r="BO44" s="34"/>
      <c r="BP44" s="34"/>
      <c r="BQ44" s="34"/>
      <c r="BR44" s="34"/>
      <c r="BS44" s="34"/>
      <c r="BT44" s="34"/>
      <c r="BU44" s="34"/>
      <c r="BV44" s="34"/>
      <c r="BW44" s="34"/>
      <c r="BX44" s="34"/>
      <c r="BY44" s="34"/>
      <c r="BZ44" s="3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6" t="s">
        <v>26</v>
      </c>
      <c r="BM45" s="37"/>
      <c r="BN45" s="37"/>
      <c r="BO45" s="37"/>
      <c r="BP45" s="37"/>
      <c r="BQ45" s="37"/>
      <c r="BR45" s="37"/>
      <c r="BS45" s="37"/>
      <c r="BT45" s="37"/>
      <c r="BU45" s="37"/>
      <c r="BV45" s="37"/>
      <c r="BW45" s="37"/>
      <c r="BX45" s="37"/>
      <c r="BY45" s="37"/>
      <c r="BZ45" s="38"/>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9"/>
      <c r="BM46" s="40"/>
      <c r="BN46" s="40"/>
      <c r="BO46" s="40"/>
      <c r="BP46" s="40"/>
      <c r="BQ46" s="40"/>
      <c r="BR46" s="40"/>
      <c r="BS46" s="40"/>
      <c r="BT46" s="40"/>
      <c r="BU46" s="40"/>
      <c r="BV46" s="40"/>
      <c r="BW46" s="40"/>
      <c r="BX46" s="40"/>
      <c r="BY46" s="40"/>
      <c r="BZ46" s="41"/>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114</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0"/>
      <c r="BM60" s="31"/>
      <c r="BN60" s="31"/>
      <c r="BO60" s="31"/>
      <c r="BP60" s="31"/>
      <c r="BQ60" s="31"/>
      <c r="BR60" s="31"/>
      <c r="BS60" s="31"/>
      <c r="BT60" s="31"/>
      <c r="BU60" s="31"/>
      <c r="BV60" s="31"/>
      <c r="BW60" s="31"/>
      <c r="BX60" s="31"/>
      <c r="BY60" s="31"/>
      <c r="BZ60" s="32"/>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3"/>
      <c r="BM63" s="34"/>
      <c r="BN63" s="34"/>
      <c r="BO63" s="34"/>
      <c r="BP63" s="34"/>
      <c r="BQ63" s="34"/>
      <c r="BR63" s="34"/>
      <c r="BS63" s="34"/>
      <c r="BT63" s="34"/>
      <c r="BU63" s="34"/>
      <c r="BV63" s="34"/>
      <c r="BW63" s="34"/>
      <c r="BX63" s="34"/>
      <c r="BY63" s="34"/>
      <c r="BZ63" s="3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6" t="s">
        <v>28</v>
      </c>
      <c r="BM64" s="37"/>
      <c r="BN64" s="37"/>
      <c r="BO64" s="37"/>
      <c r="BP64" s="37"/>
      <c r="BQ64" s="37"/>
      <c r="BR64" s="37"/>
      <c r="BS64" s="37"/>
      <c r="BT64" s="37"/>
      <c r="BU64" s="37"/>
      <c r="BV64" s="37"/>
      <c r="BW64" s="37"/>
      <c r="BX64" s="37"/>
      <c r="BY64" s="37"/>
      <c r="BZ64" s="38"/>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9"/>
      <c r="BM65" s="40"/>
      <c r="BN65" s="40"/>
      <c r="BO65" s="40"/>
      <c r="BP65" s="40"/>
      <c r="BQ65" s="40"/>
      <c r="BR65" s="40"/>
      <c r="BS65" s="40"/>
      <c r="BT65" s="40"/>
      <c r="BU65" s="40"/>
      <c r="BV65" s="40"/>
      <c r="BW65" s="40"/>
      <c r="BX65" s="40"/>
      <c r="BY65" s="40"/>
      <c r="BZ65" s="41"/>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115</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3"/>
      <c r="BM82" s="34"/>
      <c r="BN82" s="34"/>
      <c r="BO82" s="34"/>
      <c r="BP82" s="34"/>
      <c r="BQ82" s="34"/>
      <c r="BR82" s="34"/>
      <c r="BS82" s="34"/>
      <c r="BT82" s="34"/>
      <c r="BU82" s="34"/>
      <c r="BV82" s="34"/>
      <c r="BW82" s="34"/>
      <c r="BX82" s="34"/>
      <c r="BY82" s="34"/>
      <c r="BZ82" s="3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【73.00】</v>
      </c>
      <c r="F85" s="13" t="s">
        <v>41</v>
      </c>
      <c r="G85" s="13" t="s">
        <v>41</v>
      </c>
      <c r="H85" s="13" t="str">
        <f>データ!BO6</f>
        <v>【982.48】</v>
      </c>
      <c r="I85" s="13" t="str">
        <f>データ!BZ6</f>
        <v>【50.61】</v>
      </c>
      <c r="J85" s="13" t="str">
        <f>データ!CK6</f>
        <v>【320.83】</v>
      </c>
      <c r="K85" s="13" t="str">
        <f>データ!CV6</f>
        <v>【56.15】</v>
      </c>
      <c r="L85" s="13" t="str">
        <f>データ!DG6</f>
        <v>【70.01】</v>
      </c>
      <c r="M85" s="13" t="s">
        <v>42</v>
      </c>
      <c r="N85" s="13" t="s">
        <v>42</v>
      </c>
      <c r="O85" s="13" t="str">
        <f>データ!EN6</f>
        <v>【0.52】</v>
      </c>
    </row>
  </sheetData>
  <sheetProtection algorithmName="SHA-512" hashValue="P8IWxHNLk08yW9THP4Gk3O3iWGGL5cR1USa06Ki7r/4BwlGPmhsQ+3780yp8p+HkHZOXcNmJ8bCoEri6adFMWw==" saltValue="zfF/PaO7OIAn7vqcbm3Im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27</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54</v>
      </c>
      <c r="B4" s="17"/>
      <c r="C4" s="17"/>
      <c r="D4" s="17"/>
      <c r="E4" s="17"/>
      <c r="F4" s="17"/>
      <c r="G4" s="17"/>
      <c r="H4" s="75"/>
      <c r="I4" s="76"/>
      <c r="J4" s="76"/>
      <c r="K4" s="76"/>
      <c r="L4" s="76"/>
      <c r="M4" s="76"/>
      <c r="N4" s="76"/>
      <c r="O4" s="76"/>
      <c r="P4" s="76"/>
      <c r="Q4" s="76"/>
      <c r="R4" s="76"/>
      <c r="S4" s="76"/>
      <c r="T4" s="76"/>
      <c r="U4" s="76"/>
      <c r="V4" s="76"/>
      <c r="W4" s="77"/>
      <c r="X4" s="71" t="s">
        <v>55</v>
      </c>
      <c r="Y4" s="71"/>
      <c r="Z4" s="71"/>
      <c r="AA4" s="71"/>
      <c r="AB4" s="71"/>
      <c r="AC4" s="71"/>
      <c r="AD4" s="71"/>
      <c r="AE4" s="71"/>
      <c r="AF4" s="71"/>
      <c r="AG4" s="71"/>
      <c r="AH4" s="71"/>
      <c r="AI4" s="71" t="s">
        <v>56</v>
      </c>
      <c r="AJ4" s="71"/>
      <c r="AK4" s="71"/>
      <c r="AL4" s="71"/>
      <c r="AM4" s="71"/>
      <c r="AN4" s="71"/>
      <c r="AO4" s="71"/>
      <c r="AP4" s="71"/>
      <c r="AQ4" s="71"/>
      <c r="AR4" s="71"/>
      <c r="AS4" s="71"/>
      <c r="AT4" s="71" t="s">
        <v>57</v>
      </c>
      <c r="AU4" s="71"/>
      <c r="AV4" s="71"/>
      <c r="AW4" s="71"/>
      <c r="AX4" s="71"/>
      <c r="AY4" s="71"/>
      <c r="AZ4" s="71"/>
      <c r="BA4" s="71"/>
      <c r="BB4" s="71"/>
      <c r="BC4" s="71"/>
      <c r="BD4" s="71"/>
      <c r="BE4" s="71" t="s">
        <v>58</v>
      </c>
      <c r="BF4" s="71"/>
      <c r="BG4" s="71"/>
      <c r="BH4" s="71"/>
      <c r="BI4" s="71"/>
      <c r="BJ4" s="71"/>
      <c r="BK4" s="71"/>
      <c r="BL4" s="71"/>
      <c r="BM4" s="71"/>
      <c r="BN4" s="71"/>
      <c r="BO4" s="71"/>
      <c r="BP4" s="71" t="s">
        <v>59</v>
      </c>
      <c r="BQ4" s="71"/>
      <c r="BR4" s="71"/>
      <c r="BS4" s="71"/>
      <c r="BT4" s="71"/>
      <c r="BU4" s="71"/>
      <c r="BV4" s="71"/>
      <c r="BW4" s="71"/>
      <c r="BX4" s="71"/>
      <c r="BY4" s="71"/>
      <c r="BZ4" s="71"/>
      <c r="CA4" s="71" t="s">
        <v>60</v>
      </c>
      <c r="CB4" s="71"/>
      <c r="CC4" s="71"/>
      <c r="CD4" s="71"/>
      <c r="CE4" s="71"/>
      <c r="CF4" s="71"/>
      <c r="CG4" s="71"/>
      <c r="CH4" s="71"/>
      <c r="CI4" s="71"/>
      <c r="CJ4" s="71"/>
      <c r="CK4" s="71"/>
      <c r="CL4" s="71" t="s">
        <v>61</v>
      </c>
      <c r="CM4" s="71"/>
      <c r="CN4" s="71"/>
      <c r="CO4" s="71"/>
      <c r="CP4" s="71"/>
      <c r="CQ4" s="71"/>
      <c r="CR4" s="71"/>
      <c r="CS4" s="71"/>
      <c r="CT4" s="71"/>
      <c r="CU4" s="71"/>
      <c r="CV4" s="71"/>
      <c r="CW4" s="71" t="s">
        <v>62</v>
      </c>
      <c r="CX4" s="71"/>
      <c r="CY4" s="71"/>
      <c r="CZ4" s="71"/>
      <c r="DA4" s="71"/>
      <c r="DB4" s="71"/>
      <c r="DC4" s="71"/>
      <c r="DD4" s="71"/>
      <c r="DE4" s="71"/>
      <c r="DF4" s="71"/>
      <c r="DG4" s="71"/>
      <c r="DH4" s="71" t="s">
        <v>63</v>
      </c>
      <c r="DI4" s="71"/>
      <c r="DJ4" s="71"/>
      <c r="DK4" s="71"/>
      <c r="DL4" s="71"/>
      <c r="DM4" s="71"/>
      <c r="DN4" s="71"/>
      <c r="DO4" s="71"/>
      <c r="DP4" s="71"/>
      <c r="DQ4" s="71"/>
      <c r="DR4" s="71"/>
      <c r="DS4" s="71" t="s">
        <v>64</v>
      </c>
      <c r="DT4" s="71"/>
      <c r="DU4" s="71"/>
      <c r="DV4" s="71"/>
      <c r="DW4" s="71"/>
      <c r="DX4" s="71"/>
      <c r="DY4" s="71"/>
      <c r="DZ4" s="71"/>
      <c r="EA4" s="71"/>
      <c r="EB4" s="71"/>
      <c r="EC4" s="71"/>
      <c r="ED4" s="71" t="s">
        <v>65</v>
      </c>
      <c r="EE4" s="71"/>
      <c r="EF4" s="71"/>
      <c r="EG4" s="71"/>
      <c r="EH4" s="71"/>
      <c r="EI4" s="71"/>
      <c r="EJ4" s="71"/>
      <c r="EK4" s="71"/>
      <c r="EL4" s="71"/>
      <c r="EM4" s="71"/>
      <c r="EN4" s="71"/>
    </row>
    <row r="5" spans="1:144" x14ac:dyDescent="0.15">
      <c r="A5" s="15" t="s">
        <v>66</v>
      </c>
      <c r="B5" s="18"/>
      <c r="C5" s="18"/>
      <c r="D5" s="18"/>
      <c r="E5" s="18"/>
      <c r="F5" s="18"/>
      <c r="G5" s="18"/>
      <c r="H5" s="19" t="s">
        <v>67</v>
      </c>
      <c r="I5" s="19" t="s">
        <v>68</v>
      </c>
      <c r="J5" s="19" t="s">
        <v>69</v>
      </c>
      <c r="K5" s="19" t="s">
        <v>70</v>
      </c>
      <c r="L5" s="19" t="s">
        <v>71</v>
      </c>
      <c r="M5" s="19" t="s">
        <v>72</v>
      </c>
      <c r="N5" s="19" t="s">
        <v>73</v>
      </c>
      <c r="O5" s="19" t="s">
        <v>74</v>
      </c>
      <c r="P5" s="19" t="s">
        <v>75</v>
      </c>
      <c r="Q5" s="19" t="s">
        <v>76</v>
      </c>
      <c r="R5" s="19" t="s">
        <v>77</v>
      </c>
      <c r="S5" s="19" t="s">
        <v>78</v>
      </c>
      <c r="T5" s="19" t="s">
        <v>79</v>
      </c>
      <c r="U5" s="19" t="s">
        <v>80</v>
      </c>
      <c r="V5" s="19" t="s">
        <v>81</v>
      </c>
      <c r="W5" s="19" t="s">
        <v>82</v>
      </c>
      <c r="X5" s="19" t="s">
        <v>83</v>
      </c>
      <c r="Y5" s="19" t="s">
        <v>84</v>
      </c>
      <c r="Z5" s="19" t="s">
        <v>85</v>
      </c>
      <c r="AA5" s="19" t="s">
        <v>86</v>
      </c>
      <c r="AB5" s="19" t="s">
        <v>87</v>
      </c>
      <c r="AC5" s="19" t="s">
        <v>88</v>
      </c>
      <c r="AD5" s="19" t="s">
        <v>89</v>
      </c>
      <c r="AE5" s="19" t="s">
        <v>90</v>
      </c>
      <c r="AF5" s="19" t="s">
        <v>91</v>
      </c>
      <c r="AG5" s="19" t="s">
        <v>92</v>
      </c>
      <c r="AH5" s="19" t="s">
        <v>29</v>
      </c>
      <c r="AI5" s="19" t="s">
        <v>83</v>
      </c>
      <c r="AJ5" s="19" t="s">
        <v>84</v>
      </c>
      <c r="AK5" s="19" t="s">
        <v>85</v>
      </c>
      <c r="AL5" s="19" t="s">
        <v>86</v>
      </c>
      <c r="AM5" s="19" t="s">
        <v>87</v>
      </c>
      <c r="AN5" s="19" t="s">
        <v>88</v>
      </c>
      <c r="AO5" s="19" t="s">
        <v>89</v>
      </c>
      <c r="AP5" s="19" t="s">
        <v>90</v>
      </c>
      <c r="AQ5" s="19" t="s">
        <v>91</v>
      </c>
      <c r="AR5" s="19" t="s">
        <v>92</v>
      </c>
      <c r="AS5" s="19" t="s">
        <v>93</v>
      </c>
      <c r="AT5" s="19" t="s">
        <v>83</v>
      </c>
      <c r="AU5" s="19" t="s">
        <v>84</v>
      </c>
      <c r="AV5" s="19" t="s">
        <v>85</v>
      </c>
      <c r="AW5" s="19" t="s">
        <v>86</v>
      </c>
      <c r="AX5" s="19" t="s">
        <v>87</v>
      </c>
      <c r="AY5" s="19" t="s">
        <v>88</v>
      </c>
      <c r="AZ5" s="19" t="s">
        <v>89</v>
      </c>
      <c r="BA5" s="19" t="s">
        <v>90</v>
      </c>
      <c r="BB5" s="19" t="s">
        <v>91</v>
      </c>
      <c r="BC5" s="19" t="s">
        <v>92</v>
      </c>
      <c r="BD5" s="19" t="s">
        <v>93</v>
      </c>
      <c r="BE5" s="19" t="s">
        <v>83</v>
      </c>
      <c r="BF5" s="19" t="s">
        <v>84</v>
      </c>
      <c r="BG5" s="19" t="s">
        <v>85</v>
      </c>
      <c r="BH5" s="19" t="s">
        <v>86</v>
      </c>
      <c r="BI5" s="19" t="s">
        <v>87</v>
      </c>
      <c r="BJ5" s="19" t="s">
        <v>88</v>
      </c>
      <c r="BK5" s="19" t="s">
        <v>89</v>
      </c>
      <c r="BL5" s="19" t="s">
        <v>90</v>
      </c>
      <c r="BM5" s="19" t="s">
        <v>91</v>
      </c>
      <c r="BN5" s="19" t="s">
        <v>92</v>
      </c>
      <c r="BO5" s="19" t="s">
        <v>93</v>
      </c>
      <c r="BP5" s="19" t="s">
        <v>83</v>
      </c>
      <c r="BQ5" s="19" t="s">
        <v>84</v>
      </c>
      <c r="BR5" s="19" t="s">
        <v>85</v>
      </c>
      <c r="BS5" s="19" t="s">
        <v>86</v>
      </c>
      <c r="BT5" s="19" t="s">
        <v>87</v>
      </c>
      <c r="BU5" s="19" t="s">
        <v>88</v>
      </c>
      <c r="BV5" s="19" t="s">
        <v>89</v>
      </c>
      <c r="BW5" s="19" t="s">
        <v>90</v>
      </c>
      <c r="BX5" s="19" t="s">
        <v>91</v>
      </c>
      <c r="BY5" s="19" t="s">
        <v>92</v>
      </c>
      <c r="BZ5" s="19" t="s">
        <v>93</v>
      </c>
      <c r="CA5" s="19" t="s">
        <v>83</v>
      </c>
      <c r="CB5" s="19" t="s">
        <v>84</v>
      </c>
      <c r="CC5" s="19" t="s">
        <v>85</v>
      </c>
      <c r="CD5" s="19" t="s">
        <v>86</v>
      </c>
      <c r="CE5" s="19" t="s">
        <v>87</v>
      </c>
      <c r="CF5" s="19" t="s">
        <v>88</v>
      </c>
      <c r="CG5" s="19" t="s">
        <v>89</v>
      </c>
      <c r="CH5" s="19" t="s">
        <v>90</v>
      </c>
      <c r="CI5" s="19" t="s">
        <v>91</v>
      </c>
      <c r="CJ5" s="19" t="s">
        <v>92</v>
      </c>
      <c r="CK5" s="19" t="s">
        <v>93</v>
      </c>
      <c r="CL5" s="19" t="s">
        <v>83</v>
      </c>
      <c r="CM5" s="19" t="s">
        <v>84</v>
      </c>
      <c r="CN5" s="19" t="s">
        <v>85</v>
      </c>
      <c r="CO5" s="19" t="s">
        <v>86</v>
      </c>
      <c r="CP5" s="19" t="s">
        <v>87</v>
      </c>
      <c r="CQ5" s="19" t="s">
        <v>88</v>
      </c>
      <c r="CR5" s="19" t="s">
        <v>89</v>
      </c>
      <c r="CS5" s="19" t="s">
        <v>90</v>
      </c>
      <c r="CT5" s="19" t="s">
        <v>91</v>
      </c>
      <c r="CU5" s="19" t="s">
        <v>92</v>
      </c>
      <c r="CV5" s="19" t="s">
        <v>93</v>
      </c>
      <c r="CW5" s="19" t="s">
        <v>83</v>
      </c>
      <c r="CX5" s="19" t="s">
        <v>84</v>
      </c>
      <c r="CY5" s="19" t="s">
        <v>85</v>
      </c>
      <c r="CZ5" s="19" t="s">
        <v>86</v>
      </c>
      <c r="DA5" s="19" t="s">
        <v>87</v>
      </c>
      <c r="DB5" s="19" t="s">
        <v>88</v>
      </c>
      <c r="DC5" s="19" t="s">
        <v>89</v>
      </c>
      <c r="DD5" s="19" t="s">
        <v>90</v>
      </c>
      <c r="DE5" s="19" t="s">
        <v>91</v>
      </c>
      <c r="DF5" s="19" t="s">
        <v>92</v>
      </c>
      <c r="DG5" s="19" t="s">
        <v>93</v>
      </c>
      <c r="DH5" s="19" t="s">
        <v>83</v>
      </c>
      <c r="DI5" s="19" t="s">
        <v>84</v>
      </c>
      <c r="DJ5" s="19" t="s">
        <v>85</v>
      </c>
      <c r="DK5" s="19" t="s">
        <v>86</v>
      </c>
      <c r="DL5" s="19" t="s">
        <v>87</v>
      </c>
      <c r="DM5" s="19" t="s">
        <v>88</v>
      </c>
      <c r="DN5" s="19" t="s">
        <v>89</v>
      </c>
      <c r="DO5" s="19" t="s">
        <v>90</v>
      </c>
      <c r="DP5" s="19" t="s">
        <v>91</v>
      </c>
      <c r="DQ5" s="19" t="s">
        <v>92</v>
      </c>
      <c r="DR5" s="19" t="s">
        <v>93</v>
      </c>
      <c r="DS5" s="19" t="s">
        <v>83</v>
      </c>
      <c r="DT5" s="19" t="s">
        <v>84</v>
      </c>
      <c r="DU5" s="19" t="s">
        <v>85</v>
      </c>
      <c r="DV5" s="19" t="s">
        <v>86</v>
      </c>
      <c r="DW5" s="19" t="s">
        <v>87</v>
      </c>
      <c r="DX5" s="19" t="s">
        <v>88</v>
      </c>
      <c r="DY5" s="19" t="s">
        <v>89</v>
      </c>
      <c r="DZ5" s="19" t="s">
        <v>90</v>
      </c>
      <c r="EA5" s="19" t="s">
        <v>91</v>
      </c>
      <c r="EB5" s="19" t="s">
        <v>92</v>
      </c>
      <c r="EC5" s="19" t="s">
        <v>93</v>
      </c>
      <c r="ED5" s="19" t="s">
        <v>83</v>
      </c>
      <c r="EE5" s="19" t="s">
        <v>84</v>
      </c>
      <c r="EF5" s="19" t="s">
        <v>85</v>
      </c>
      <c r="EG5" s="19" t="s">
        <v>86</v>
      </c>
      <c r="EH5" s="19" t="s">
        <v>87</v>
      </c>
      <c r="EI5" s="19" t="s">
        <v>88</v>
      </c>
      <c r="EJ5" s="19" t="s">
        <v>89</v>
      </c>
      <c r="EK5" s="19" t="s">
        <v>90</v>
      </c>
      <c r="EL5" s="19" t="s">
        <v>91</v>
      </c>
      <c r="EM5" s="19" t="s">
        <v>92</v>
      </c>
      <c r="EN5" s="19" t="s">
        <v>93</v>
      </c>
    </row>
    <row r="6" spans="1:144" s="23" customFormat="1" x14ac:dyDescent="0.15">
      <c r="A6" s="15" t="s">
        <v>94</v>
      </c>
      <c r="B6" s="20">
        <f>B7</f>
        <v>2022</v>
      </c>
      <c r="C6" s="20">
        <f t="shared" ref="C6:W6" si="3">C7</f>
        <v>294497</v>
      </c>
      <c r="D6" s="20">
        <f t="shared" si="3"/>
        <v>47</v>
      </c>
      <c r="E6" s="20">
        <f t="shared" si="3"/>
        <v>1</v>
      </c>
      <c r="F6" s="20">
        <f t="shared" si="3"/>
        <v>0</v>
      </c>
      <c r="G6" s="20">
        <f t="shared" si="3"/>
        <v>0</v>
      </c>
      <c r="H6" s="20" t="str">
        <f t="shared" si="3"/>
        <v>奈良県　十津川村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66.31</v>
      </c>
      <c r="Q6" s="21">
        <f t="shared" si="3"/>
        <v>3124</v>
      </c>
      <c r="R6" s="21">
        <f t="shared" si="3"/>
        <v>2960</v>
      </c>
      <c r="S6" s="21">
        <f t="shared" si="3"/>
        <v>672.38</v>
      </c>
      <c r="T6" s="21">
        <f t="shared" si="3"/>
        <v>4.4000000000000004</v>
      </c>
      <c r="U6" s="21">
        <f t="shared" si="3"/>
        <v>1917</v>
      </c>
      <c r="V6" s="21">
        <f t="shared" si="3"/>
        <v>4.59</v>
      </c>
      <c r="W6" s="21">
        <f t="shared" si="3"/>
        <v>417.65</v>
      </c>
      <c r="X6" s="22">
        <f>IF(X7="",NA(),X7)</f>
        <v>37.450000000000003</v>
      </c>
      <c r="Y6" s="22">
        <f t="shared" ref="Y6:AG6" si="4">IF(Y7="",NA(),Y7)</f>
        <v>32.96</v>
      </c>
      <c r="Z6" s="22">
        <f t="shared" si="4"/>
        <v>30.14</v>
      </c>
      <c r="AA6" s="22">
        <f t="shared" si="4"/>
        <v>28.41</v>
      </c>
      <c r="AB6" s="22">
        <f t="shared" si="4"/>
        <v>23.52</v>
      </c>
      <c r="AC6" s="22">
        <f t="shared" si="4"/>
        <v>77.91</v>
      </c>
      <c r="AD6" s="22">
        <f t="shared" si="4"/>
        <v>79.099999999999994</v>
      </c>
      <c r="AE6" s="22">
        <f t="shared" si="4"/>
        <v>79.33</v>
      </c>
      <c r="AF6" s="22">
        <f t="shared" si="4"/>
        <v>69.05</v>
      </c>
      <c r="AG6" s="22">
        <f t="shared" si="4"/>
        <v>67.02</v>
      </c>
      <c r="AH6" s="21" t="str">
        <f>IF(AH7="","",IF(AH7="-","【-】","【"&amp;SUBSTITUTE(TEXT(AH7,"#,##0.00"),"-","△")&amp;"】"))</f>
        <v>【73.00】</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4726.45</v>
      </c>
      <c r="BF6" s="22">
        <f t="shared" ref="BF6:BN6" si="7">IF(BF7="",NA(),BF7)</f>
        <v>4603.4399999999996</v>
      </c>
      <c r="BG6" s="22">
        <f t="shared" si="7"/>
        <v>4242.34</v>
      </c>
      <c r="BH6" s="22">
        <f t="shared" si="7"/>
        <v>3818</v>
      </c>
      <c r="BI6" s="22">
        <f t="shared" si="7"/>
        <v>3481.34</v>
      </c>
      <c r="BJ6" s="22">
        <f t="shared" si="7"/>
        <v>1007.7</v>
      </c>
      <c r="BK6" s="22">
        <f t="shared" si="7"/>
        <v>1018.52</v>
      </c>
      <c r="BL6" s="22">
        <f t="shared" si="7"/>
        <v>949.61</v>
      </c>
      <c r="BM6" s="22">
        <f t="shared" si="7"/>
        <v>1125.25</v>
      </c>
      <c r="BN6" s="22">
        <f t="shared" si="7"/>
        <v>1157.05</v>
      </c>
      <c r="BO6" s="21" t="str">
        <f>IF(BO7="","",IF(BO7="-","【-】","【"&amp;SUBSTITUTE(TEXT(BO7,"#,##0.00"),"-","△")&amp;"】"))</f>
        <v>【982.48】</v>
      </c>
      <c r="BP6" s="22">
        <f>IF(BP7="",NA(),BP7)</f>
        <v>19.02</v>
      </c>
      <c r="BQ6" s="22">
        <f t="shared" ref="BQ6:BY6" si="8">IF(BQ7="",NA(),BQ7)</f>
        <v>17.97</v>
      </c>
      <c r="BR6" s="22">
        <f t="shared" si="8"/>
        <v>16.2</v>
      </c>
      <c r="BS6" s="22">
        <f t="shared" si="8"/>
        <v>14.77</v>
      </c>
      <c r="BT6" s="22">
        <f t="shared" si="8"/>
        <v>14.84</v>
      </c>
      <c r="BU6" s="22">
        <f t="shared" si="8"/>
        <v>59.22</v>
      </c>
      <c r="BV6" s="22">
        <f t="shared" si="8"/>
        <v>58.79</v>
      </c>
      <c r="BW6" s="22">
        <f t="shared" si="8"/>
        <v>58.41</v>
      </c>
      <c r="BX6" s="22">
        <f t="shared" si="8"/>
        <v>41.44</v>
      </c>
      <c r="BY6" s="22">
        <f t="shared" si="8"/>
        <v>37.65</v>
      </c>
      <c r="BZ6" s="21" t="str">
        <f>IF(BZ7="","",IF(BZ7="-","【-】","【"&amp;SUBSTITUTE(TEXT(BZ7,"#,##0.00"),"-","△")&amp;"】"))</f>
        <v>【50.61】</v>
      </c>
      <c r="CA6" s="22">
        <f>IF(CA7="",NA(),CA7)</f>
        <v>848.74</v>
      </c>
      <c r="CB6" s="22">
        <f t="shared" ref="CB6:CJ6" si="9">IF(CB7="",NA(),CB7)</f>
        <v>900.32</v>
      </c>
      <c r="CC6" s="22">
        <f t="shared" si="9"/>
        <v>980.23</v>
      </c>
      <c r="CD6" s="22">
        <f t="shared" si="9"/>
        <v>1087.3800000000001</v>
      </c>
      <c r="CE6" s="22">
        <f t="shared" si="9"/>
        <v>1061.1199999999999</v>
      </c>
      <c r="CF6" s="22">
        <f t="shared" si="9"/>
        <v>292.89999999999998</v>
      </c>
      <c r="CG6" s="22">
        <f t="shared" si="9"/>
        <v>298.25</v>
      </c>
      <c r="CH6" s="22">
        <f t="shared" si="9"/>
        <v>303.27999999999997</v>
      </c>
      <c r="CI6" s="22">
        <f t="shared" si="9"/>
        <v>403.61</v>
      </c>
      <c r="CJ6" s="22">
        <f t="shared" si="9"/>
        <v>442.82</v>
      </c>
      <c r="CK6" s="21" t="str">
        <f>IF(CK7="","",IF(CK7="-","【-】","【"&amp;SUBSTITUTE(TEXT(CK7,"#,##0.00"),"-","△")&amp;"】"))</f>
        <v>【320.83】</v>
      </c>
      <c r="CL6" s="22">
        <f>IF(CL7="",NA(),CL7)</f>
        <v>56.73</v>
      </c>
      <c r="CM6" s="22">
        <f t="shared" ref="CM6:CU6" si="10">IF(CM7="",NA(),CM7)</f>
        <v>56.86</v>
      </c>
      <c r="CN6" s="22">
        <f t="shared" si="10"/>
        <v>55.45</v>
      </c>
      <c r="CO6" s="22">
        <f t="shared" si="10"/>
        <v>52.95</v>
      </c>
      <c r="CP6" s="22">
        <f t="shared" si="10"/>
        <v>53.43</v>
      </c>
      <c r="CQ6" s="22">
        <f t="shared" si="10"/>
        <v>56.76</v>
      </c>
      <c r="CR6" s="22">
        <f t="shared" si="10"/>
        <v>56.04</v>
      </c>
      <c r="CS6" s="22">
        <f t="shared" si="10"/>
        <v>58.52</v>
      </c>
      <c r="CT6" s="22">
        <f t="shared" si="10"/>
        <v>51.46</v>
      </c>
      <c r="CU6" s="22">
        <f t="shared" si="10"/>
        <v>51.84</v>
      </c>
      <c r="CV6" s="21" t="str">
        <f>IF(CV7="","",IF(CV7="-","【-】","【"&amp;SUBSTITUTE(TEXT(CV7,"#,##0.00"),"-","△")&amp;"】"))</f>
        <v>【56.15】</v>
      </c>
      <c r="CW6" s="22">
        <f>IF(CW7="",NA(),CW7)</f>
        <v>73.930000000000007</v>
      </c>
      <c r="CX6" s="22">
        <f t="shared" ref="CX6:DF6" si="11">IF(CX7="",NA(),CX7)</f>
        <v>69.709999999999994</v>
      </c>
      <c r="CY6" s="22">
        <f t="shared" si="11"/>
        <v>72.010000000000005</v>
      </c>
      <c r="CZ6" s="22">
        <f t="shared" si="11"/>
        <v>73.66</v>
      </c>
      <c r="DA6" s="22">
        <f t="shared" si="11"/>
        <v>71.25</v>
      </c>
      <c r="DB6" s="22">
        <f t="shared" si="11"/>
        <v>73.069999999999993</v>
      </c>
      <c r="DC6" s="22">
        <f t="shared" si="11"/>
        <v>72.78</v>
      </c>
      <c r="DD6" s="22">
        <f t="shared" si="11"/>
        <v>71.33</v>
      </c>
      <c r="DE6" s="22">
        <f t="shared" si="11"/>
        <v>68.58</v>
      </c>
      <c r="DF6" s="22">
        <f t="shared" si="11"/>
        <v>67.94</v>
      </c>
      <c r="DG6" s="21" t="str">
        <f>IF(DG7="","",IF(DG7="-","【-】","【"&amp;SUBSTITUTE(TEXT(DG7,"#,##0.00"),"-","△")&amp;"】"))</f>
        <v>【70.01】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0.53</v>
      </c>
      <c r="EJ6" s="22">
        <f t="shared" si="14"/>
        <v>0.71</v>
      </c>
      <c r="EK6" s="22">
        <f t="shared" si="14"/>
        <v>0.72</v>
      </c>
      <c r="EL6" s="22">
        <f t="shared" si="14"/>
        <v>0.4</v>
      </c>
      <c r="EM6" s="22">
        <f t="shared" si="14"/>
        <v>0.59</v>
      </c>
      <c r="EN6" s="21" t="str">
        <f>IF(EN7="","",IF(EN7="-","【-】","【"&amp;SUBSTITUTE(TEXT(EN7,"#,##0.00"),"-","△")&amp;"】"))</f>
        <v>【0.52】</v>
      </c>
    </row>
    <row r="7" spans="1:144" s="23" customFormat="1" x14ac:dyDescent="0.15">
      <c r="A7" s="15"/>
      <c r="B7" s="24">
        <v>2022</v>
      </c>
      <c r="C7" s="24">
        <v>294497</v>
      </c>
      <c r="D7" s="24">
        <v>47</v>
      </c>
      <c r="E7" s="24">
        <v>1</v>
      </c>
      <c r="F7" s="24">
        <v>0</v>
      </c>
      <c r="G7" s="24">
        <v>0</v>
      </c>
      <c r="H7" s="24" t="s">
        <v>95</v>
      </c>
      <c r="I7" s="24" t="s">
        <v>96</v>
      </c>
      <c r="J7" s="24" t="s">
        <v>97</v>
      </c>
      <c r="K7" s="24" t="s">
        <v>98</v>
      </c>
      <c r="L7" s="24" t="s">
        <v>99</v>
      </c>
      <c r="M7" s="24" t="s">
        <v>100</v>
      </c>
      <c r="N7" s="25" t="s">
        <v>101</v>
      </c>
      <c r="O7" s="25" t="s">
        <v>102</v>
      </c>
      <c r="P7" s="25">
        <v>66.31</v>
      </c>
      <c r="Q7" s="25">
        <v>3124</v>
      </c>
      <c r="R7" s="25">
        <v>2960</v>
      </c>
      <c r="S7" s="25">
        <v>672.38</v>
      </c>
      <c r="T7" s="25">
        <v>4.4000000000000004</v>
      </c>
      <c r="U7" s="25">
        <v>1917</v>
      </c>
      <c r="V7" s="25">
        <v>4.59</v>
      </c>
      <c r="W7" s="25">
        <v>417.65</v>
      </c>
      <c r="X7" s="25">
        <v>37.450000000000003</v>
      </c>
      <c r="Y7" s="25">
        <v>32.96</v>
      </c>
      <c r="Z7" s="25">
        <v>30.14</v>
      </c>
      <c r="AA7" s="25">
        <v>28.41</v>
      </c>
      <c r="AB7" s="25">
        <v>23.52</v>
      </c>
      <c r="AC7" s="25">
        <v>77.91</v>
      </c>
      <c r="AD7" s="25">
        <v>79.099999999999994</v>
      </c>
      <c r="AE7" s="25">
        <v>79.33</v>
      </c>
      <c r="AF7" s="25">
        <v>69.05</v>
      </c>
      <c r="AG7" s="25">
        <v>67.02</v>
      </c>
      <c r="AH7" s="25">
        <v>73</v>
      </c>
      <c r="AI7" s="25"/>
      <c r="AJ7" s="25"/>
      <c r="AK7" s="25"/>
      <c r="AL7" s="25"/>
      <c r="AM7" s="25"/>
      <c r="AN7" s="25"/>
      <c r="AO7" s="25"/>
      <c r="AP7" s="25"/>
      <c r="AQ7" s="25"/>
      <c r="AR7" s="25"/>
      <c r="AS7" s="25"/>
      <c r="AT7" s="25"/>
      <c r="AU7" s="25"/>
      <c r="AV7" s="25"/>
      <c r="AW7" s="25"/>
      <c r="AX7" s="25"/>
      <c r="AY7" s="25"/>
      <c r="AZ7" s="25"/>
      <c r="BA7" s="25"/>
      <c r="BB7" s="25"/>
      <c r="BC7" s="25"/>
      <c r="BD7" s="25"/>
      <c r="BE7" s="25">
        <v>4726.45</v>
      </c>
      <c r="BF7" s="25">
        <v>4603.4399999999996</v>
      </c>
      <c r="BG7" s="25">
        <v>4242.34</v>
      </c>
      <c r="BH7" s="25">
        <v>3818</v>
      </c>
      <c r="BI7" s="25">
        <v>3481.34</v>
      </c>
      <c r="BJ7" s="25">
        <v>1007.7</v>
      </c>
      <c r="BK7" s="25">
        <v>1018.52</v>
      </c>
      <c r="BL7" s="25">
        <v>949.61</v>
      </c>
      <c r="BM7" s="25">
        <v>1125.25</v>
      </c>
      <c r="BN7" s="25">
        <v>1157.05</v>
      </c>
      <c r="BO7" s="25">
        <v>982.48</v>
      </c>
      <c r="BP7" s="25">
        <v>19.02</v>
      </c>
      <c r="BQ7" s="25">
        <v>17.97</v>
      </c>
      <c r="BR7" s="25">
        <v>16.2</v>
      </c>
      <c r="BS7" s="25">
        <v>14.77</v>
      </c>
      <c r="BT7" s="25">
        <v>14.84</v>
      </c>
      <c r="BU7" s="25">
        <v>59.22</v>
      </c>
      <c r="BV7" s="25">
        <v>58.79</v>
      </c>
      <c r="BW7" s="25">
        <v>58.41</v>
      </c>
      <c r="BX7" s="25">
        <v>41.44</v>
      </c>
      <c r="BY7" s="25">
        <v>37.65</v>
      </c>
      <c r="BZ7" s="25">
        <v>50.61</v>
      </c>
      <c r="CA7" s="25">
        <v>848.74</v>
      </c>
      <c r="CB7" s="25">
        <v>900.32</v>
      </c>
      <c r="CC7" s="25">
        <v>980.23</v>
      </c>
      <c r="CD7" s="25">
        <v>1087.3800000000001</v>
      </c>
      <c r="CE7" s="25">
        <v>1061.1199999999999</v>
      </c>
      <c r="CF7" s="25">
        <v>292.89999999999998</v>
      </c>
      <c r="CG7" s="25">
        <v>298.25</v>
      </c>
      <c r="CH7" s="25">
        <v>303.27999999999997</v>
      </c>
      <c r="CI7" s="25">
        <v>403.61</v>
      </c>
      <c r="CJ7" s="25">
        <v>442.82</v>
      </c>
      <c r="CK7" s="25">
        <v>320.83</v>
      </c>
      <c r="CL7" s="25">
        <v>56.73</v>
      </c>
      <c r="CM7" s="25">
        <v>56.86</v>
      </c>
      <c r="CN7" s="25">
        <v>55.45</v>
      </c>
      <c r="CO7" s="25">
        <v>52.95</v>
      </c>
      <c r="CP7" s="25">
        <v>53.43</v>
      </c>
      <c r="CQ7" s="25">
        <v>56.76</v>
      </c>
      <c r="CR7" s="25">
        <v>56.04</v>
      </c>
      <c r="CS7" s="25">
        <v>58.52</v>
      </c>
      <c r="CT7" s="25">
        <v>51.46</v>
      </c>
      <c r="CU7" s="25">
        <v>51.84</v>
      </c>
      <c r="CV7" s="25">
        <v>56.15</v>
      </c>
      <c r="CW7" s="25">
        <v>73.930000000000007</v>
      </c>
      <c r="CX7" s="25">
        <v>69.709999999999994</v>
      </c>
      <c r="CY7" s="25">
        <v>72.010000000000005</v>
      </c>
      <c r="CZ7" s="25">
        <v>73.66</v>
      </c>
      <c r="DA7" s="25">
        <v>71.25</v>
      </c>
      <c r="DB7" s="25">
        <v>73.069999999999993</v>
      </c>
      <c r="DC7" s="25">
        <v>72.78</v>
      </c>
      <c r="DD7" s="25">
        <v>71.33</v>
      </c>
      <c r="DE7" s="25">
        <v>68.58</v>
      </c>
      <c r="DF7" s="25">
        <v>67.94</v>
      </c>
      <c r="DG7" s="25">
        <v>70.010000000000005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0.53</v>
      </c>
      <c r="EJ7" s="25">
        <v>0.71</v>
      </c>
      <c r="EK7" s="25">
        <v>0.72</v>
      </c>
      <c r="EL7" s="25">
        <v>0.4</v>
      </c>
      <c r="EM7" s="25">
        <v>0.59</v>
      </c>
      <c r="EN7" s="25">
        <v>0.52</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103</v>
      </c>
      <c r="C9" s="27" t="s">
        <v>104</v>
      </c>
      <c r="D9" s="27" t="s">
        <v>105</v>
      </c>
      <c r="E9" s="27" t="s">
        <v>106</v>
      </c>
      <c r="F9" s="27" t="s">
        <v>107</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47484</v>
      </c>
      <c r="C10" s="29">
        <f t="shared" si="15"/>
        <v>47849</v>
      </c>
      <c r="D10" s="29">
        <f>DATEVALUE($B7+12-D11&amp;"/1/"&amp;D12)</f>
        <v>48215</v>
      </c>
      <c r="E10" s="29">
        <f>DATEVALUE($B7+12-E11&amp;"/1/"&amp;E12)</f>
        <v>48582</v>
      </c>
      <c r="F10" s="29">
        <f>DATEVALUE($B7+12-F11&amp;"/1/"&amp;F12)</f>
        <v>48948</v>
      </c>
    </row>
    <row r="11" spans="1:144" x14ac:dyDescent="0.15">
      <c r="B11">
        <v>4</v>
      </c>
      <c r="C11">
        <v>3</v>
      </c>
      <c r="D11">
        <v>2</v>
      </c>
      <c r="E11">
        <v>1</v>
      </c>
      <c r="F11">
        <v>0</v>
      </c>
      <c r="G11" t="s">
        <v>108</v>
      </c>
    </row>
    <row r="12" spans="1:144" x14ac:dyDescent="0.15">
      <c r="B12">
        <v>1</v>
      </c>
      <c r="C12">
        <v>1</v>
      </c>
      <c r="D12">
        <v>2</v>
      </c>
      <c r="E12">
        <v>3</v>
      </c>
      <c r="F12">
        <v>4</v>
      </c>
      <c r="G12" t="s">
        <v>109</v>
      </c>
    </row>
    <row r="13" spans="1:144" x14ac:dyDescent="0.15">
      <c r="B13" t="s">
        <v>110</v>
      </c>
      <c r="C13" t="s">
        <v>111</v>
      </c>
      <c r="D13" t="s">
        <v>111</v>
      </c>
      <c r="E13" t="s">
        <v>111</v>
      </c>
      <c r="F13" t="s">
        <v>111</v>
      </c>
      <c r="G13" t="s">
        <v>112</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2023-12-05T01:06:35Z</dcterms:created>
  <dcterms:modified xsi:type="dcterms:W3CDTF">2024-02-01T10:18:36Z</dcterms:modified>
  <cp:category/>
</cp:coreProperties>
</file>