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172.20.95.3\下水道共有\庶務係\#002 経営比較分析表\R4年度分\"/>
    </mc:Choice>
  </mc:AlternateContent>
  <xr:revisionPtr revIDLastSave="0" documentId="13_ncr:1_{F6530074-FBE2-444A-81E1-A0ECC633AA6A}" xr6:coauthVersionLast="36" xr6:coauthVersionMax="36" xr10:uidLastSave="{00000000-0000-0000-0000-000000000000}"/>
  <workbookProtection workbookAlgorithmName="SHA-512" workbookHashValue="ln3pz+3/uD1qZGlO7Vv9cF2wWrgBL1gL4+Uribncwi7egth7X0Gjf1IROunJCTk4Kk9Mgm4/qlikmdE86PsgtQ==" workbookSaltValue="IROdLmsQtkOKRnxInF7khA==" workbookSpinCount="100000" lockStructure="1"/>
  <bookViews>
    <workbookView xWindow="0" yWindow="0" windowWidth="18285" windowHeight="1060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S6" i="5"/>
  <c r="R6" i="5"/>
  <c r="AD10" i="4" s="1"/>
  <c r="Q6" i="5"/>
  <c r="P6" i="5"/>
  <c r="P10" i="4" s="1"/>
  <c r="O6" i="5"/>
  <c r="I10" i="4" s="1"/>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6" i="4"/>
  <c r="H86" i="4"/>
  <c r="E86" i="4"/>
  <c r="AL10" i="4"/>
  <c r="W10" i="4"/>
  <c r="BB8" i="4"/>
  <c r="AT8" i="4"/>
  <c r="AL8" i="4"/>
  <c r="W8" i="4"/>
  <c r="P8" i="4"/>
  <c r="I8" i="4"/>
</calcChain>
</file>

<file path=xl/sharedStrings.xml><?xml version="1.0" encoding="utf-8"?>
<sst xmlns="http://schemas.openxmlformats.org/spreadsheetml/2006/main" count="241" uniqueCount="122">
  <si>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</si>
  <si>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</si>
  <si>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</si>
  <si>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</si>
  <si>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</si>
  <si>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</si>
  <si>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</si>
  <si>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</si>
  <si>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</si>
  <si>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</si>
  <si>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</si>
  <si>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</si>
  <si>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</si>
  <si>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</si>
  <si>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</si>
  <si>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</si>
  <si>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</si>
  <si>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</si>
  <si>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</si>
  <si>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</si>
  <si>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</si>
  <si>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</si>
  <si>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</si>
  <si>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</si>
  <si>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</si>
  <si>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</si>
  <si>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</si>
  <si>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</si>
  <si>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</si>
  <si>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</si>
  <si>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</si>
  <si>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</si>
  <si>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</si>
  <si>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</si>
  <si>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</si>
  <si>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</si>
  <si>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</si>
  <si>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</si>
  <si>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</si>
  <si>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</si>
  <si>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</si>
  <si>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</si>
  <si>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</si>
  <si>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</si>
  <si>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</si>
  <si>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</si>
  <si>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</si>
  <si>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</si>
  <si>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</si>
  <si>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</si>
  <si>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</si>
  <si>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</si>
  <si>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</si>
  <si>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</si>
  <si>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</si>
  <si>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</si>
  <si>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</si>
  <si>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</si>
  <si>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</si>
  <si>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</si>
  <si>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</si>
  <si>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</si>
  <si>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</si>
  <si>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</si>
  <si>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</si>
  <si>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</si>
  <si>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</si>
  <si>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</si>
  <si>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</si>
  <si>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</si>
  <si>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</si>
  <si>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</si>
  <si>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</si>
  <si>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</si>
  <si>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</si>
  <si>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</si>
  <si>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</si>
  <si>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</si>
  <si>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</si>
  <si>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</si>
  <si>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</si>
  <si>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</si>
  <si>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</si>
  <si>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</si>
  <si>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</si>
  <si>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</si>
  <si>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</si>
  <si>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</si>
  <si>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</si>
  <si>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</si>
  <si>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</si>
  <si>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</si>
  <si>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</si>
  <si>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</si>
  <si>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</si>
  <si>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</si>
  <si>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</si>
  <si>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</si>
  <si>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</si>
  <si>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</si>
  <si>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法非適用</t>
  </si>
  <si>
    <t>下水道事業</t>
  </si>
  <si>
    <t>公共下水道</t>
  </si>
  <si>
    <t>Cb1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</si>
  <si>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</si>
  <si>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</si>
  <si>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</si>
  <si>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</si>
  <si>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</si>
  <si>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</si>
  <si>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</si>
  <si>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</si>
  <si>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</si>
  <si>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</si>
  <si>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</si>
  <si>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</si>
  <si>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</si>
  <si>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</si>
  <si>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</si>
  <si>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本町の下水道事業は、令和４年度まで法非適用事業であるため減価償却費を計上しておらず①・②には該当しない。また平成５年から供用を開始しており、令和４年度には、すべての管渠が耐用年数未満であるため③管渠改善率は０％であるが、近年中に耐用年数を迎える管渠があり、今後の更新経費が懸念される。</t>
    <rPh sb="10" eb="12">
      <t>レイワ</t>
    </rPh>
    <rPh sb="13" eb="15">
      <t>ネンド</t>
    </rPh>
    <rPh sb="70" eb="72">
      <t>レイワ</t>
    </rPh>
    <rPh sb="73" eb="75">
      <t>ネンド</t>
    </rPh>
    <rPh sb="110" eb="112">
      <t>キンネン</t>
    </rPh>
    <rPh sb="112" eb="113">
      <t>チュウ</t>
    </rPh>
    <rPh sb="114" eb="116">
      <t>タイヨウ</t>
    </rPh>
    <rPh sb="116" eb="118">
      <t>ネンスウ</t>
    </rPh>
    <phoneticPr fontId="4"/>
  </si>
  <si>
    <t>事業開始以来、快適な生活環境の整備を目指して管渠整備に投資を行なってきたが、令和４年度末で普及率が９７％を超え、⑧水洗化率では９６％を超えている。
  毎年度の地方債償還金が費用の大部分を占め、①収益的収支比率、⑤経費回収率で１００％を下回った状態が続いており、①では、平成３０年度のポンプ施設の更新事業額の増大により令和元年度で消費税納付額が減少したため一時的に収支比率が回復したように見えるが、令和２年度では元に戻った。その後、令和４年度に①・⑤ともに大きく前年を下回ったが、これは令和５年度からの法適用により令和４年度は出納閉鎖期間がなかったためである。
　④企業債残高対事業規模比率については、類似団体平均値に徐々に近づき改善傾向にあった。令和４年度に再び上昇したのは令和５年度からの法適用により令和４年度は出納閉鎖期間がなかったためである。⑥汚水処理原価については、平成３０年度から横ばい状態である。</t>
    <rPh sb="0" eb="2">
      <t>ジギョウ</t>
    </rPh>
    <rPh sb="2" eb="4">
      <t>カイシ</t>
    </rPh>
    <rPh sb="4" eb="6">
      <t>イライ</t>
    </rPh>
    <rPh sb="7" eb="9">
      <t>カイテキ</t>
    </rPh>
    <rPh sb="10" eb="12">
      <t>セイカツ</t>
    </rPh>
    <rPh sb="12" eb="14">
      <t>カンキョウ</t>
    </rPh>
    <rPh sb="15" eb="17">
      <t>セイビ</t>
    </rPh>
    <rPh sb="18" eb="20">
      <t>メザ</t>
    </rPh>
    <rPh sb="22" eb="24">
      <t>カンキョ</t>
    </rPh>
    <rPh sb="24" eb="26">
      <t>セイビ</t>
    </rPh>
    <rPh sb="27" eb="29">
      <t>トウシ</t>
    </rPh>
    <rPh sb="30" eb="31">
      <t>イ</t>
    </rPh>
    <rPh sb="38" eb="40">
      <t>レイワ</t>
    </rPh>
    <rPh sb="41" eb="43">
      <t>ネンド</t>
    </rPh>
    <rPh sb="43" eb="44">
      <t>マツ</t>
    </rPh>
    <rPh sb="45" eb="47">
      <t>フキュウ</t>
    </rPh>
    <rPh sb="47" eb="48">
      <t>リツ</t>
    </rPh>
    <rPh sb="214" eb="215">
      <t>ゴ</t>
    </rPh>
    <rPh sb="216" eb="217">
      <t>レイ</t>
    </rPh>
    <rPh sb="217" eb="218">
      <t>ワ</t>
    </rPh>
    <rPh sb="219" eb="221">
      <t>ネンド</t>
    </rPh>
    <rPh sb="228" eb="229">
      <t>オオ</t>
    </rPh>
    <rPh sb="231" eb="233">
      <t>ゼンネン</t>
    </rPh>
    <rPh sb="234" eb="236">
      <t>シタマワ</t>
    </rPh>
    <rPh sb="282" eb="284">
      <t>レイワ</t>
    </rPh>
    <rPh sb="285" eb="286">
      <t>ネン</t>
    </rPh>
    <rPh sb="286" eb="287">
      <t>ド</t>
    </rPh>
    <rPh sb="288" eb="289">
      <t>ヤク</t>
    </rPh>
    <rPh sb="292" eb="294">
      <t>ゲンショウ</t>
    </rPh>
    <rPh sb="324" eb="325">
      <t>レイ</t>
    </rPh>
    <rPh sb="325" eb="326">
      <t>ワ</t>
    </rPh>
    <rPh sb="327" eb="329">
      <t>ネンド</t>
    </rPh>
    <rPh sb="330" eb="331">
      <t>フタタ</t>
    </rPh>
    <rPh sb="332" eb="334">
      <t>ジョウショウ</t>
    </rPh>
    <rPh sb="412" eb="414">
      <t>レイワ</t>
    </rPh>
    <rPh sb="415" eb="417">
      <t>ネンド</t>
    </rPh>
    <rPh sb="418" eb="420">
      <t>ゾウカ</t>
    </rPh>
    <rPh sb="420" eb="422">
      <t>ケイコウ</t>
    </rPh>
    <rPh sb="440" eb="442">
      <t>ヘイセイ</t>
    </rPh>
    <rPh sb="444" eb="446">
      <t>ネンド</t>
    </rPh>
    <rPh sb="457" eb="458">
      <t>レイ</t>
    </rPh>
    <rPh sb="458" eb="459">
      <t>ワ</t>
    </rPh>
    <rPh sb="460" eb="462">
      <t>ネンド</t>
    </rPh>
    <rPh sb="463" eb="465">
      <t>ルイジ</t>
    </rPh>
    <rPh sb="465" eb="467">
      <t>ダンタイ</t>
    </rPh>
    <rPh sb="469" eb="471">
      <t>ウワマワ</t>
    </rPh>
    <phoneticPr fontId="4"/>
  </si>
  <si>
    <t>　経営の健全性・効率性については、本町では令和５年度の法適用で令和４年度は出納整理期間がなかったため類似団体平均値と比較した場合に悪化したように見受けられる。
　法適用後においても、経費削減を行いながら事業運営しているものの地方債残高が多くを占め、単年度の地方債元利償還金が嵩むため総費用を下水道使用料で賄えていない状態が続いており、企業債の借換えや繰上げ償還等の検討及び適正な料金単価の検討も行なっていかなければいけない。
　また、固定資産については、ストックマネジメントを策定済で、今後は更新時期が到来する資産について優先順位を付け、計画的な更新を行う。</t>
    <rPh sb="21" eb="22">
      <t>レイ</t>
    </rPh>
    <rPh sb="22" eb="23">
      <t>ワ</t>
    </rPh>
    <rPh sb="24" eb="26">
      <t>ネンド</t>
    </rPh>
    <rPh sb="27" eb="28">
      <t>ホウ</t>
    </rPh>
    <rPh sb="28" eb="30">
      <t>テキヨウ</t>
    </rPh>
    <rPh sb="31" eb="32">
      <t>レイ</t>
    </rPh>
    <rPh sb="32" eb="33">
      <t>ワ</t>
    </rPh>
    <rPh sb="34" eb="36">
      <t>ネンド</t>
    </rPh>
    <rPh sb="37" eb="39">
      <t>スイトウ</t>
    </rPh>
    <rPh sb="39" eb="41">
      <t>セイリ</t>
    </rPh>
    <rPh sb="41" eb="43">
      <t>キカン</t>
    </rPh>
    <rPh sb="58" eb="60">
      <t>ヒカク</t>
    </rPh>
    <rPh sb="62" eb="64">
      <t>バアイ</t>
    </rPh>
    <rPh sb="65" eb="67">
      <t>アッカ</t>
    </rPh>
    <rPh sb="72" eb="74">
      <t>ミウ</t>
    </rPh>
    <rPh sb="121" eb="122">
      <t>シ</t>
    </rPh>
    <rPh sb="171" eb="173">
      <t>カリカ</t>
    </rPh>
    <rPh sb="240" eb="241">
      <t>スミ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</si>
</sst>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F3-49FA-A6E9-FEB3064B4C7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c:v>
                </c:pt>
                <c:pt idx="1">
                  <c:v>0.34</c:v>
                </c:pt>
                <c:pt idx="2">
                  <c:v>0.04</c:v>
                </c:pt>
                <c:pt idx="3">
                  <c:v>0.06</c:v>
                </c:pt>
                <c:pt idx="4">
                  <c:v>0.12</c:v>
                </c:pt>
              </c:numCache>
            </c:numRef>
          </c:val>
          <c:smooth val="0"/>
          <c:extLst>
            <c:ext xmlns:c16="http://schemas.microsoft.com/office/drawing/2014/chart" uri="{C3380CC4-5D6E-409C-BE32-E72D297353CC}">
              <c16:uniqueId val="{00000001-9FF3-49FA-A6E9-FEB3064B4C7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74.37</c:v>
                </c:pt>
                <c:pt idx="1">
                  <c:v>77.59</c:v>
                </c:pt>
                <c:pt idx="2">
                  <c:v>74.37</c:v>
                </c:pt>
                <c:pt idx="3">
                  <c:v>71.44</c:v>
                </c:pt>
                <c:pt idx="4">
                  <c:v>69.81</c:v>
                </c:pt>
              </c:numCache>
            </c:numRef>
          </c:val>
          <c:extLst>
            <c:ext xmlns:c16="http://schemas.microsoft.com/office/drawing/2014/chart" uri="{C3380CC4-5D6E-409C-BE32-E72D297353CC}">
              <c16:uniqueId val="{00000000-8397-4028-8B7F-F21266902023}"/>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97-4028-8B7F-F21266902023}"/>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8A1-4F8D-937A-8728A754358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8A1-4F8D-937A-8728A754358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E92-44E9-BA68-BF4125BF778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E92-44E9-BA68-BF4125BF778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4AD-4F01-B825-82565AC477A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4AD-4F01-B825-82565AC477A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C19-4004-97B7-70C0BD10414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C19-4004-97B7-70C0BD10414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1615.31</c:v>
                </c:pt>
                <c:pt idx="1">
                  <c:v>1514.1</c:v>
                </c:pt>
                <c:pt idx="2">
                  <c:v>1383.65</c:v>
                </c:pt>
                <c:pt idx="3">
                  <c:v>1318.13</c:v>
                </c:pt>
                <c:pt idx="4">
                  <c:v>1491.41</c:v>
                </c:pt>
              </c:numCache>
            </c:numRef>
          </c:val>
          <c:extLst>
            <c:ext xmlns:c16="http://schemas.microsoft.com/office/drawing/2014/chart" uri="{C3380CC4-5D6E-409C-BE32-E72D297353CC}">
              <c16:uniqueId val="{00000000-C0F8-4814-A9AC-0EB3F04C0CA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948.07</c:v>
                </c:pt>
                <c:pt idx="1">
                  <c:v>1105.9100000000001</c:v>
                </c:pt>
                <c:pt idx="2">
                  <c:v>1303.55</c:v>
                </c:pt>
                <c:pt idx="3">
                  <c:v>1172.21</c:v>
                </c:pt>
                <c:pt idx="4">
                  <c:v>863.92</c:v>
                </c:pt>
              </c:numCache>
            </c:numRef>
          </c:val>
          <c:smooth val="0"/>
          <c:extLst>
            <c:ext xmlns:c16="http://schemas.microsoft.com/office/drawing/2014/chart" uri="{C3380CC4-5D6E-409C-BE32-E72D297353CC}">
              <c16:uniqueId val="{00000001-C0F8-4814-A9AC-0EB3F04C0CA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96.49</c:v>
                </c:pt>
                <c:pt idx="1">
                  <c:v>97.24</c:v>
                </c:pt>
                <c:pt idx="2">
                  <c:v>98.34</c:v>
                </c:pt>
                <c:pt idx="3">
                  <c:v>98.08</c:v>
                </c:pt>
                <c:pt idx="4">
                  <c:v>82.72</c:v>
                </c:pt>
              </c:numCache>
            </c:numRef>
          </c:val>
          <c:extLst>
            <c:ext xmlns:c16="http://schemas.microsoft.com/office/drawing/2014/chart" uri="{C3380CC4-5D6E-409C-BE32-E72D297353CC}">
              <c16:uniqueId val="{00000000-BB50-4ED1-9ED8-FD6AF7D47E1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83.31</c:v>
                </c:pt>
                <c:pt idx="1">
                  <c:v>76.319999999999993</c:v>
                </c:pt>
                <c:pt idx="2">
                  <c:v>78.510000000000005</c:v>
                </c:pt>
                <c:pt idx="3">
                  <c:v>79.55</c:v>
                </c:pt>
                <c:pt idx="4">
                  <c:v>87.28</c:v>
                </c:pt>
              </c:numCache>
            </c:numRef>
          </c:val>
          <c:smooth val="0"/>
          <c:extLst>
            <c:ext xmlns:c16="http://schemas.microsoft.com/office/drawing/2014/chart" uri="{C3380CC4-5D6E-409C-BE32-E72D297353CC}">
              <c16:uniqueId val="{00000001-BB50-4ED1-9ED8-FD6AF7D47E1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5748-448A-AD2D-91E94A0A1BB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160.62</c:v>
                </c:pt>
                <c:pt idx="1">
                  <c:v>171.08</c:v>
                </c:pt>
                <c:pt idx="2">
                  <c:v>160.44999999999999</c:v>
                </c:pt>
                <c:pt idx="3">
                  <c:v>161.13</c:v>
                </c:pt>
                <c:pt idx="4">
                  <c:v>145.58000000000001</c:v>
                </c:pt>
              </c:numCache>
            </c:numRef>
          </c:val>
          <c:smooth val="0"/>
          <c:extLst>
            <c:ext xmlns:c16="http://schemas.microsoft.com/office/drawing/2014/chart" uri="{C3380CC4-5D6E-409C-BE32-E72D297353CC}">
              <c16:uniqueId val="{00000001-5748-448A-AD2D-91E94A0A1BB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1F8-4026-BF90-355FE8A16E1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49.98</c:v>
                </c:pt>
                <c:pt idx="1">
                  <c:v>50.06</c:v>
                </c:pt>
                <c:pt idx="2">
                  <c:v>46.3</c:v>
                </c:pt>
                <c:pt idx="3">
                  <c:v>47.23</c:v>
                </c:pt>
                <c:pt idx="4">
                  <c:v>58.55</c:v>
                </c:pt>
              </c:numCache>
            </c:numRef>
          </c:val>
          <c:smooth val="0"/>
          <c:extLst>
            <c:ext xmlns:c16="http://schemas.microsoft.com/office/drawing/2014/chart" uri="{C3380CC4-5D6E-409C-BE32-E72D297353CC}">
              <c16:uniqueId val="{00000001-41F8-4026-BF90-355FE8A16E1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95.55</c:v>
                </c:pt>
                <c:pt idx="1">
                  <c:v>95.79</c:v>
                </c:pt>
                <c:pt idx="2">
                  <c:v>96.16</c:v>
                </c:pt>
                <c:pt idx="3">
                  <c:v>96.41</c:v>
                </c:pt>
                <c:pt idx="4">
                  <c:v>96.87</c:v>
                </c:pt>
              </c:numCache>
            </c:numRef>
          </c:val>
          <c:extLst>
            <c:ext xmlns:c16="http://schemas.microsoft.com/office/drawing/2014/chart" uri="{C3380CC4-5D6E-409C-BE32-E72D297353CC}">
              <c16:uniqueId val="{00000000-ADC0-434A-BC3E-CA4A3211434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87.09</c:v>
                </c:pt>
                <c:pt idx="1">
                  <c:v>85.79</c:v>
                </c:pt>
                <c:pt idx="2">
                  <c:v>85.01</c:v>
                </c:pt>
                <c:pt idx="3">
                  <c:v>85.55</c:v>
                </c:pt>
                <c:pt idx="4">
                  <c:v>91.97</c:v>
                </c:pt>
              </c:numCache>
            </c:numRef>
          </c:val>
          <c:smooth val="0"/>
          <c:extLst>
            <c:ext xmlns:c16="http://schemas.microsoft.com/office/drawing/2014/chart" uri="{C3380CC4-5D6E-409C-BE32-E72D297353CC}">
              <c16:uniqueId val="{00000001-ADC0-434A-BC3E-CA4A3211434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L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王寺町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Cb1</v>
      </c>
      <c r="X8" s="65"/>
      <c r="Y8" s="65"/>
      <c r="Z8" s="65"/>
      <c r="AA8" s="65"/>
      <c r="AB8" s="65"/>
      <c r="AC8" s="65"/>
      <c r="AD8" s="66" t="str">
        <f>データ!$M$6</f>
        <v>非設置</v>
      </c>
      <c r="AE8" s="66"/>
      <c r="AF8" s="66"/>
      <c r="AG8" s="66"/>
      <c r="AH8" s="66"/>
      <c r="AI8" s="66"/>
      <c r="AJ8" s="66"/>
      <c r="AK8" s="3"/>
      <c r="AL8" s="46">
        <f>データ!S6</f>
        <v>24026</v>
      </c>
      <c r="AM8" s="46"/>
      <c r="AN8" s="46"/>
      <c r="AO8" s="46"/>
      <c r="AP8" s="46"/>
      <c r="AQ8" s="46"/>
      <c r="AR8" s="46"/>
      <c r="AS8" s="46"/>
      <c r="AT8" s="45">
        <f>データ!T6</f>
        <v>7.01</v>
      </c>
      <c r="AU8" s="45"/>
      <c r="AV8" s="45"/>
      <c r="AW8" s="45"/>
      <c r="AX8" s="45"/>
      <c r="AY8" s="45"/>
      <c r="AZ8" s="45"/>
      <c r="BA8" s="45"/>
      <c r="BB8" s="45">
        <f>データ!U6</f>
        <v>3427.39</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97.52</v>
      </c>
      <c r="Q10" s="45"/>
      <c r="R10" s="45"/>
      <c r="S10" s="45"/>
      <c r="T10" s="45"/>
      <c r="U10" s="45"/>
      <c r="V10" s="45"/>
      <c r="W10" s="45">
        <f>データ!Q6</f>
        <v>88</v>
      </c>
      <c r="X10" s="45"/>
      <c r="Y10" s="45"/>
      <c r="Z10" s="45"/>
      <c r="AA10" s="45"/>
      <c r="AB10" s="45"/>
      <c r="AC10" s="45"/>
      <c r="AD10" s="46">
        <f>データ!R6</f>
        <v>2860</v>
      </c>
      <c r="AE10" s="46"/>
      <c r="AF10" s="46"/>
      <c r="AG10" s="46"/>
      <c r="AH10" s="46"/>
      <c r="AI10" s="46"/>
      <c r="AJ10" s="46"/>
      <c r="AK10" s="2"/>
      <c r="AL10" s="46">
        <f>データ!V6</f>
        <v>23352</v>
      </c>
      <c r="AM10" s="46"/>
      <c r="AN10" s="46"/>
      <c r="AO10" s="46"/>
      <c r="AP10" s="46"/>
      <c r="AQ10" s="46"/>
      <c r="AR10" s="46"/>
      <c r="AS10" s="46"/>
      <c r="AT10" s="45">
        <f>データ!W6</f>
        <v>3.41</v>
      </c>
      <c r="AU10" s="45"/>
      <c r="AV10" s="45"/>
      <c r="AW10" s="45"/>
      <c r="AX10" s="45"/>
      <c r="AY10" s="45"/>
      <c r="AZ10" s="45"/>
      <c r="BA10" s="45"/>
      <c r="BB10" s="45">
        <f>データ!X6</f>
        <v>6848.09</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120</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119</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121</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【652.82】</v>
      </c>
      <c r="I86" s="12" t="str">
        <f>データ!CA6</f>
        <v>【97.61】</v>
      </c>
      <c r="J86" s="12" t="str">
        <f>データ!CL6</f>
        <v>【138.29】</v>
      </c>
      <c r="K86" s="12" t="str">
        <f>データ!CW6</f>
        <v>【59.10】</v>
      </c>
      <c r="L86" s="12" t="str">
        <f>データ!DH6</f>
        <v>【95.82】</v>
      </c>
      <c r="M86" s="12" t="s">
        <v>45</v>
      </c>
      <c r="N86" s="12" t="s">
        <v>45</v>
      </c>
      <c r="O86" s="12" t="str">
        <f>データ!EO6</f>
        <v>【0.23】</v>
      </c>
    </row>
  </sheetData>
  <sheetProtection algorithmName="SHA-512" hashValue="At/5DL4OIBxsodHBEeQGfHbegcNiu8zoBaV6m4VLSGARZVs3xHVp13dcOLU1iOvqTZqk4xarw3xmfv33DIw5Pw==" saltValue="uGnJwmRpT273M9R0ESJKh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2022</v>
      </c>
      <c r="C6" s="19">
        <f t="shared" ref="C6:X6" si="3">C7</f>
        <v>294250</v>
      </c>
      <c r="D6" s="19">
        <f t="shared" si="3"/>
        <v>47</v>
      </c>
      <c r="E6" s="19">
        <f t="shared" si="3"/>
        <v>17</v>
      </c>
      <c r="F6" s="19">
        <f t="shared" si="3"/>
        <v>1</v>
      </c>
      <c r="G6" s="19">
        <f t="shared" si="3"/>
        <v>0</v>
      </c>
      <c r="H6" s="19" t="str">
        <f t="shared" si="3"/>
        <v>奈良県　王寺町</v>
      </c>
      <c r="I6" s="19" t="str">
        <f t="shared" si="3"/>
        <v>法非適用</v>
      </c>
      <c r="J6" s="19" t="str">
        <f t="shared" si="3"/>
        <v>下水道事業</v>
      </c>
      <c r="K6" s="19" t="str">
        <f t="shared" si="3"/>
        <v>公共下水道</v>
      </c>
      <c r="L6" s="19" t="str">
        <f t="shared" si="3"/>
        <v>Cb1</v>
      </c>
      <c r="M6" s="19" t="str">
        <f t="shared" si="3"/>
        <v>非設置</v>
      </c>
      <c r="N6" s="20" t="str">
        <f t="shared" si="3"/>
        <v>-</v>
      </c>
      <c r="O6" s="20" t="str">
        <f t="shared" si="3"/>
        <v>該当数値なし</v>
      </c>
      <c r="P6" s="20">
        <f t="shared" si="3"/>
        <v>97.52</v>
      </c>
      <c r="Q6" s="20">
        <f t="shared" si="3"/>
        <v>88</v>
      </c>
      <c r="R6" s="20">
        <f t="shared" si="3"/>
        <v>2860</v>
      </c>
      <c r="S6" s="20">
        <f t="shared" si="3"/>
        <v>24026</v>
      </c>
      <c r="T6" s="20">
        <f t="shared" si="3"/>
        <v>7.01</v>
      </c>
      <c r="U6" s="20">
        <f t="shared" si="3"/>
        <v>3427.39</v>
      </c>
      <c r="V6" s="20">
        <f t="shared" si="3"/>
        <v>23352</v>
      </c>
      <c r="W6" s="20">
        <f t="shared" si="3"/>
        <v>3.41</v>
      </c>
      <c r="X6" s="20">
        <f t="shared" si="3"/>
        <v>6848.09</v>
      </c>
      <c r="Y6" s="21">
        <f>IF(Y7="",NA(),Y7)</f>
        <v>74.37</v>
      </c>
      <c r="Z6" s="21">
        <f t="shared" ref="Z6:AH6" si="4">IF(Z7="",NA(),Z7)</f>
        <v>77.59</v>
      </c>
      <c r="AA6" s="21">
        <f t="shared" si="4"/>
        <v>74.37</v>
      </c>
      <c r="AB6" s="21">
        <f t="shared" si="4"/>
        <v>71.44</v>
      </c>
      <c r="AC6" s="21">
        <f t="shared" si="4"/>
        <v>69.81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1615.31</v>
      </c>
      <c r="BG6" s="21">
        <f t="shared" ref="BG6:BO6" si="7">IF(BG7="",NA(),BG7)</f>
        <v>1514.1</v>
      </c>
      <c r="BH6" s="21">
        <f t="shared" si="7"/>
        <v>1383.65</v>
      </c>
      <c r="BI6" s="21">
        <f t="shared" si="7"/>
        <v>1318.13</v>
      </c>
      <c r="BJ6" s="21">
        <f t="shared" si="7"/>
        <v>1491.41</v>
      </c>
      <c r="BK6" s="21">
        <f t="shared" si="7"/>
        <v>948.07</v>
      </c>
      <c r="BL6" s="21">
        <f t="shared" si="7"/>
        <v>1105.9100000000001</v>
      </c>
      <c r="BM6" s="21">
        <f t="shared" si="7"/>
        <v>1303.55</v>
      </c>
      <c r="BN6" s="21">
        <f t="shared" si="7"/>
        <v>1172.21</v>
      </c>
      <c r="BO6" s="21">
        <f t="shared" si="7"/>
        <v>863.92</v>
      </c>
      <c r="BP6" s="20" t="str">
        <f>IF(BP7="","",IF(BP7="-","【-】","【"&amp;SUBSTITUTE(TEXT(BP7,"#,##0.00"),"-","△")&amp;"】"))</f>
        <v>【652.82】</v>
      </c>
      <c r="BQ6" s="21">
        <f>IF(BQ7="",NA(),BQ7)</f>
        <v>96.49</v>
      </c>
      <c r="BR6" s="21">
        <f t="shared" ref="BR6:BZ6" si="8">IF(BR7="",NA(),BR7)</f>
        <v>97.24</v>
      </c>
      <c r="BS6" s="21">
        <f t="shared" si="8"/>
        <v>98.34</v>
      </c>
      <c r="BT6" s="21">
        <f t="shared" si="8"/>
        <v>98.08</v>
      </c>
      <c r="BU6" s="21">
        <f t="shared" si="8"/>
        <v>82.72</v>
      </c>
      <c r="BV6" s="21">
        <f t="shared" si="8"/>
        <v>83.31</v>
      </c>
      <c r="BW6" s="21">
        <f t="shared" si="8"/>
        <v>76.319999999999993</v>
      </c>
      <c r="BX6" s="21">
        <f t="shared" si="8"/>
        <v>78.510000000000005</v>
      </c>
      <c r="BY6" s="21">
        <f t="shared" si="8"/>
        <v>79.55</v>
      </c>
      <c r="BZ6" s="21">
        <f t="shared" si="8"/>
        <v>87.28</v>
      </c>
      <c r="CA6" s="20" t="str">
        <f>IF(CA7="","",IF(CA7="-","【-】","【"&amp;SUBSTITUTE(TEXT(CA7,"#,##0.00"),"-","△")&amp;"】"))</f>
        <v>【97.61】</v>
      </c>
      <c r="CB6" s="21">
        <f>IF(CB7="",NA(),CB7)</f>
        <v>150</v>
      </c>
      <c r="CC6" s="21">
        <f t="shared" ref="CC6:CK6" si="9">IF(CC7="",NA(),CC7)</f>
        <v>150</v>
      </c>
      <c r="CD6" s="21">
        <f t="shared" si="9"/>
        <v>150</v>
      </c>
      <c r="CE6" s="21">
        <f t="shared" si="9"/>
        <v>150</v>
      </c>
      <c r="CF6" s="21">
        <f t="shared" si="9"/>
        <v>150</v>
      </c>
      <c r="CG6" s="21">
        <f t="shared" si="9"/>
        <v>160.62</v>
      </c>
      <c r="CH6" s="21">
        <f t="shared" si="9"/>
        <v>171.08</v>
      </c>
      <c r="CI6" s="21">
        <f t="shared" si="9"/>
        <v>160.44999999999999</v>
      </c>
      <c r="CJ6" s="21">
        <f t="shared" si="9"/>
        <v>161.13</v>
      </c>
      <c r="CK6" s="21">
        <f t="shared" si="9"/>
        <v>145.58000000000001</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49.98</v>
      </c>
      <c r="CS6" s="21">
        <f t="shared" si="10"/>
        <v>50.06</v>
      </c>
      <c r="CT6" s="21">
        <f t="shared" si="10"/>
        <v>46.3</v>
      </c>
      <c r="CU6" s="21">
        <f t="shared" si="10"/>
        <v>47.23</v>
      </c>
      <c r="CV6" s="21">
        <f t="shared" si="10"/>
        <v>58.55</v>
      </c>
      <c r="CW6" s="20" t="str">
        <f>IF(CW7="","",IF(CW7="-","【-】","【"&amp;SUBSTITUTE(TEXT(CW7,"#,##0.00"),"-","△")&amp;"】"))</f>
        <v>【59.10】</v>
      </c>
      <c r="CX6" s="21">
        <f>IF(CX7="",NA(),CX7)</f>
        <v>95.55</v>
      </c>
      <c r="CY6" s="21">
        <f t="shared" ref="CY6:DG6" si="11">IF(CY7="",NA(),CY7)</f>
        <v>95.79</v>
      </c>
      <c r="CZ6" s="21">
        <f t="shared" si="11"/>
        <v>96.16</v>
      </c>
      <c r="DA6" s="21">
        <f t="shared" si="11"/>
        <v>96.41</v>
      </c>
      <c r="DB6" s="21">
        <f t="shared" si="11"/>
        <v>96.87</v>
      </c>
      <c r="DC6" s="21">
        <f t="shared" si="11"/>
        <v>87.09</v>
      </c>
      <c r="DD6" s="21">
        <f t="shared" si="11"/>
        <v>85.79</v>
      </c>
      <c r="DE6" s="21">
        <f t="shared" si="11"/>
        <v>85.01</v>
      </c>
      <c r="DF6" s="21">
        <f t="shared" si="11"/>
        <v>85.55</v>
      </c>
      <c r="DG6" s="21">
        <f t="shared" si="11"/>
        <v>91.97</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0.2</v>
      </c>
      <c r="EK6" s="21">
        <f t="shared" si="14"/>
        <v>0.34</v>
      </c>
      <c r="EL6" s="21">
        <f t="shared" si="14"/>
        <v>0.04</v>
      </c>
      <c r="EM6" s="21">
        <f t="shared" si="14"/>
        <v>0.06</v>
      </c>
      <c r="EN6" s="21">
        <f t="shared" si="14"/>
        <v>0.12</v>
      </c>
      <c r="EO6" s="20" t="str">
        <f>IF(EO7="","",IF(EO7="-","【-】","【"&amp;SUBSTITUTE(TEXT(EO7,"#,##0.00"),"-","△")&amp;"】"))</f>
        <v>【0.23】</v>
      </c>
    </row>
    <row r="7" spans="1:145" s="22" customFormat="1" x14ac:dyDescent="0.15">
      <c r="A7" s="14"/>
      <c r="B7" s="23">
        <v>2022</v>
      </c>
      <c r="C7" s="23">
        <v>294250</v>
      </c>
      <c r="D7" s="23">
        <v>47</v>
      </c>
      <c r="E7" s="23">
        <v>17</v>
      </c>
      <c r="F7" s="23">
        <v>1</v>
      </c>
      <c r="G7" s="23">
        <v>0</v>
      </c>
      <c r="H7" s="23" t="s">
        <v>99</v>
      </c>
      <c r="I7" s="23" t="s">
        <v>100</v>
      </c>
      <c r="J7" s="23" t="s">
        <v>101</v>
      </c>
      <c r="K7" s="23" t="s">
        <v>102</v>
      </c>
      <c r="L7" s="23" t="s">
        <v>103</v>
      </c>
      <c r="M7" s="23" t="s">
        <v>104</v>
      </c>
      <c r="N7" s="24" t="s">
        <v>105</v>
      </c>
      <c r="O7" s="24" t="s">
        <v>106</v>
      </c>
      <c r="P7" s="24">
        <v>97.52</v>
      </c>
      <c r="Q7" s="24">
        <v>88</v>
      </c>
      <c r="R7" s="24">
        <v>2860</v>
      </c>
      <c r="S7" s="24">
        <v>24026</v>
      </c>
      <c r="T7" s="24">
        <v>7.01</v>
      </c>
      <c r="U7" s="24">
        <v>3427.39</v>
      </c>
      <c r="V7" s="24">
        <v>23352</v>
      </c>
      <c r="W7" s="24">
        <v>3.41</v>
      </c>
      <c r="X7" s="24">
        <v>6848.09</v>
      </c>
      <c r="Y7" s="24">
        <v>74.37</v>
      </c>
      <c r="Z7" s="24">
        <v>77.59</v>
      </c>
      <c r="AA7" s="24">
        <v>74.37</v>
      </c>
      <c r="AB7" s="24">
        <v>71.44</v>
      </c>
      <c r="AC7" s="24">
        <v>69.81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1615.31</v>
      </c>
      <c r="BG7" s="24">
        <v>1514.1</v>
      </c>
      <c r="BH7" s="24">
        <v>1383.65</v>
      </c>
      <c r="BI7" s="24">
        <v>1318.13</v>
      </c>
      <c r="BJ7" s="24">
        <v>1491.41</v>
      </c>
      <c r="BK7" s="24">
        <v>948.07</v>
      </c>
      <c r="BL7" s="24">
        <v>1105.9100000000001</v>
      </c>
      <c r="BM7" s="24">
        <v>1303.55</v>
      </c>
      <c r="BN7" s="24">
        <v>1172.21</v>
      </c>
      <c r="BO7" s="24">
        <v>863.92</v>
      </c>
      <c r="BP7" s="24">
        <v>652.82000000000005</v>
      </c>
      <c r="BQ7" s="24">
        <v>96.49</v>
      </c>
      <c r="BR7" s="24">
        <v>97.24</v>
      </c>
      <c r="BS7" s="24">
        <v>98.34</v>
      </c>
      <c r="BT7" s="24">
        <v>98.08</v>
      </c>
      <c r="BU7" s="24">
        <v>82.72</v>
      </c>
      <c r="BV7" s="24">
        <v>83.31</v>
      </c>
      <c r="BW7" s="24">
        <v>76.319999999999993</v>
      </c>
      <c r="BX7" s="24">
        <v>78.510000000000005</v>
      </c>
      <c r="BY7" s="24">
        <v>79.55</v>
      </c>
      <c r="BZ7" s="24">
        <v>87.28</v>
      </c>
      <c r="CA7" s="24">
        <v>97.61</v>
      </c>
      <c r="CB7" s="24">
        <v>150</v>
      </c>
      <c r="CC7" s="24">
        <v>150</v>
      </c>
      <c r="CD7" s="24">
        <v>150</v>
      </c>
      <c r="CE7" s="24">
        <v>150</v>
      </c>
      <c r="CF7" s="24">
        <v>150</v>
      </c>
      <c r="CG7" s="24">
        <v>160.62</v>
      </c>
      <c r="CH7" s="24">
        <v>171.08</v>
      </c>
      <c r="CI7" s="24">
        <v>160.44999999999999</v>
      </c>
      <c r="CJ7" s="24">
        <v>161.13</v>
      </c>
      <c r="CK7" s="24">
        <v>145.58000000000001</v>
      </c>
      <c r="CL7" s="24">
        <v>138.29</v>
      </c>
      <c r="CM7" s="24" t="s">
        <v>105</v>
      </c>
      <c r="CN7" s="24" t="s">
        <v>105</v>
      </c>
      <c r="CO7" s="24" t="s">
        <v>105</v>
      </c>
      <c r="CP7" s="24" t="s">
        <v>105</v>
      </c>
      <c r="CQ7" s="24" t="s">
        <v>105</v>
      </c>
      <c r="CR7" s="24">
        <v>49.98</v>
      </c>
      <c r="CS7" s="24">
        <v>50.06</v>
      </c>
      <c r="CT7" s="24">
        <v>46.3</v>
      </c>
      <c r="CU7" s="24">
        <v>47.23</v>
      </c>
      <c r="CV7" s="24">
        <v>58.55</v>
      </c>
      <c r="CW7" s="24">
        <v>59.1</v>
      </c>
      <c r="CX7" s="24">
        <v>95.55</v>
      </c>
      <c r="CY7" s="24">
        <v>95.79</v>
      </c>
      <c r="CZ7" s="24">
        <v>96.16</v>
      </c>
      <c r="DA7" s="24">
        <v>96.41</v>
      </c>
      <c r="DB7" s="24">
        <v>96.87</v>
      </c>
      <c r="DC7" s="24">
        <v>87.09</v>
      </c>
      <c r="DD7" s="24">
        <v>85.79</v>
      </c>
      <c r="DE7" s="24">
        <v>85.01</v>
      </c>
      <c r="DF7" s="24">
        <v>85.55</v>
      </c>
      <c r="DG7" s="24">
        <v>91.97</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0.2</v>
      </c>
      <c r="EK7" s="24">
        <v>0.34</v>
      </c>
      <c r="EL7" s="24">
        <v>0.04</v>
      </c>
      <c r="EM7" s="24">
        <v>0.06</v>
      </c>
      <c r="EN7" s="24">
        <v>0.12</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112</v>
      </c>
    </row>
    <row r="12" spans="1:145" x14ac:dyDescent="0.15">
      <c r="B12">
        <v>1</v>
      </c>
      <c r="C12">
        <v>1</v>
      </c>
      <c r="D12">
        <v>2</v>
      </c>
      <c r="E12">
        <v>3</v>
      </c>
      <c r="F12">
        <v>4</v>
      </c>
      <c r="G12" t="s">
        <v>113</v>
      </c>
    </row>
    <row r="13" spans="1:145" x14ac:dyDescent="0.15">
      <c r="B13" t="s">
        <v>114</v>
      </c>
      <c r="C13" t="s">
        <v>115</v>
      </c>
      <c r="D13" t="s">
        <v>116</v>
      </c>
      <c r="E13" t="s">
        <v>117</v>
      </c>
      <c r="F13" t="s">
        <v>116</v>
      </c>
      <c r="G13" t="s">
        <v>118</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manager</cp:lastModifiedBy>
  <cp:lastPrinted>2024-02-02T13:14:40Z</cp:lastPrinted>
  <dcterms:created xsi:type="dcterms:W3CDTF">2023-12-12T02:47:38Z</dcterms:created>
  <dcterms:modified xsi:type="dcterms:W3CDTF">2024-02-02T13:44:16Z</dcterms:modified>
  <cp:category/>
</cp:coreProperties>
</file>