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iroyuki_yamaguchi\Desktop\"/>
    </mc:Choice>
  </mc:AlternateContent>
  <workbookProtection workbookAlgorithmName="SHA-512" workbookHashValue="LAk2MZA2f3NirckK9dXN/6dIWa4DMVNfPVyWCvA9ZFyB2jos7FUaeCmbPOyefEM4/pNijwrD+JkroGXwkDZYKA==" workbookSaltValue="CT07/puk2xREzkcObcX00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<sst xmlns="http://schemas.openxmlformats.org/spreadsheetml/2006/main" count="257" uniqueCount="117">
  <si>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</si>
  <si>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</si>
  <si>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</si>
  <si>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</si>
  <si>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</si>
  <si>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</si>
  <si>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</si>
  <si>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</si>
  <si>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</si>
  <si>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</si>
  <si>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</si>
  <si>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</si>
  <si>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</si>
  <si>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</si>
  <si>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</si>
  <si>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</si>
  <si>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</si>
  <si>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</si>
  <si>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</si>
  <si>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</si>
  <si>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</si>
  <si>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</si>
  <si>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</si>
  <si>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</si>
  <si>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</si>
  <si>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</si>
  <si>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</si>
  <si>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</si>
  <si>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</si>
  <si>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</si>
  <si>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</si>
  <si>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</si>
  <si>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</si>
  <si>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</si>
  <si>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</si>
  <si>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</si>
  <si>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</si>
  <si>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</si>
  <si>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</si>
  <si>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</si>
  <si>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</si>
  <si>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</si>
  <si>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</si>
  <si>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</si>
  <si>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</si>
  <si>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</si>
  <si>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</si>
  <si>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</si>
  <si>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</si>
  <si>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</si>
  <si>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</si>
  <si>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</si>
  <si>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</si>
  <si>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</si>
  <si>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</si>
  <si>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</si>
  <si>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</si>
  <si>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</si>
  <si>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</si>
  <si>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</si>
  <si>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</si>
  <si>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</si>
  <si>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</si>
  <si>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</si>
  <si>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</si>
  <si>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</si>
  <si>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</si>
  <si>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</si>
  <si>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</si>
  <si>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</si>
  <si>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</si>
  <si>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</si>
  <si>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</si>
  <si>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</si>
  <si>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</si>
  <si>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</si>
  <si>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</si>
  <si>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</si>
  <si>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</si>
  <si>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</si>
  <si>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</si>
  <si>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</si>
  <si>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</si>
  <si>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</si>
  <si>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</si>
  <si>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</si>
  <si>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</si>
  <si>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</si>
  <si>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</si>
  <si>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</si>
  <si>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</si>
  <si>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</si>
  <si>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</si>
  <si>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</si>
  <si>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</si>
  <si>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</si>
  <si>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</si>
  <si>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</si>
  <si>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</si>
  <si>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</si>
  <si>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</si>
  <si>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</si>
  <si>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</si>
  <si>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</si>
  <si>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</si>
  <si>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</si>
  <si>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</si>
  <si>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</si>
  <si>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</si>
  <si>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</si>
  <si>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</si>
  <si>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</si>
  <si>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</si>
  <si>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1. 経営の健全性・効率性について</t>
    <phoneticPr fontId="4"/>
  </si>
  <si>
    <t>　①経常収支比率は100％を上回っているものの、一般会計からの繰入金依存度は高く、③の流動比率が類似団体平均を下回る数値となっている。今後も経費削減に努め、改善を図っていく。　
　④企業債残高対事業規模比率に関しては、未普及対策事業については概成しており、今後更新事業を行うにあたり比率が上昇することが考えられ、計画的な事業実施をおこなっていく。。
　⑤経費回収率は100％を下回っており、汚水処理費に係る費用を一般会計からの繰入金により賄っている状況であるため、引き続き経費削減に努め、改善を図っていく。
　⑥汚水処理原価は類似団体平均以下となっているものの、今後の有収水量の減少等による数値の上昇も考えられる。
　⑦施設利用率は、流域下水道への接続であり該当数値はない。
　⑧水洗化率
　平均値を上回る数値となっているが、今後も上記経営状況の改善を図るため、普及促進に努める。</t>
    <rPh sb="55" eb="57">
      <t>シタマワ</t>
    </rPh>
    <rPh sb="58" eb="60">
      <t>スウチ</t>
    </rPh>
    <rPh sb="109" eb="110">
      <t>ミ</t>
    </rPh>
    <rPh sb="110" eb="112">
      <t>フキュウ</t>
    </rPh>
    <rPh sb="112" eb="114">
      <t>タイサク</t>
    </rPh>
    <rPh sb="114" eb="116">
      <t>ジギョウ</t>
    </rPh>
    <rPh sb="156" eb="159">
      <t>ケイカクテキ</t>
    </rPh>
    <rPh sb="160" eb="162">
      <t>ジギョウ</t>
    </rPh>
    <rPh sb="162" eb="164">
      <t>ジッシ</t>
    </rPh>
    <phoneticPr fontId="4"/>
  </si>
  <si>
    <t>　平成25年度に一部民間開発による受け入れ施設の老朽化対策を行ったが、その他施設については整備後経過年数が約40年程度となり、昨年度より順次、ストックマネジメント計画を策定したうえで、施設の状況を把握し、経営状況を見据えたうえで、効率的な老朽化対策及び施設の管理を行っていく。</t>
    <rPh sb="17" eb="18">
      <t>ウ</t>
    </rPh>
    <rPh sb="19" eb="20">
      <t>イ</t>
    </rPh>
    <rPh sb="53" eb="54">
      <t>ヤク</t>
    </rPh>
    <rPh sb="56" eb="57">
      <t>ネン</t>
    </rPh>
    <rPh sb="57" eb="59">
      <t>テイド</t>
    </rPh>
    <rPh sb="63" eb="66">
      <t>サクネンド</t>
    </rPh>
    <rPh sb="119" eb="122">
      <t>ロウキュウカ</t>
    </rPh>
    <rPh sb="122" eb="124">
      <t>タイサク</t>
    </rPh>
    <rPh sb="124" eb="125">
      <t>オヨ</t>
    </rPh>
    <rPh sb="126" eb="128">
      <t>シセツ</t>
    </rPh>
    <phoneticPr fontId="4"/>
  </si>
  <si>
    <t>　経営状況については、ここ数年ほぼ同水準にて推移しているが、依然として一般会計からの繰入金依存割合が大きく、その対策として使用料収入の増加を図るべく、個別訪問や広報活動を行い、水洗化率の向上に向けた取組みを継続的に実施することで流動比率等の改善を図る。
　また、今後の更新事業をはじめとする整備については、経営状況とのバランスをとりながら計画的に事業実施を行い、長期的な視点での経営基盤の強化を図っていく。</t>
    <rPh sb="13" eb="15">
      <t>スウネン</t>
    </rPh>
    <rPh sb="30" eb="32">
      <t>イゼン</t>
    </rPh>
    <rPh sb="107" eb="109">
      <t>ジッシ</t>
    </rPh>
    <rPh sb="173" eb="175">
      <t>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</si>
</sst>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0"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C07-467C-B3D9-DB8B274E94B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c:v>
                </c:pt>
                <c:pt idx="2">
                  <c:v>0.32</c:v>
                </c:pt>
                <c:pt idx="3">
                  <c:v>0.1</c:v>
                </c:pt>
                <c:pt idx="4">
                  <c:v>7.0000000000000007E-2</c:v>
                </c:pt>
              </c:numCache>
            </c:numRef>
          </c:val>
          <c:smooth val="0"/>
          <c:extLst>
            <c:ext xmlns:c16="http://schemas.microsoft.com/office/drawing/2014/chart" uri="{C3380CC4-5D6E-409C-BE32-E72D297353CC}">
              <c16:uniqueId val="{00000001-1C07-467C-B3D9-DB8B274E94B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118.2</c:v>
                </c:pt>
                <c:pt idx="2">
                  <c:v>112.04</c:v>
                </c:pt>
                <c:pt idx="3">
                  <c:v>110.4</c:v>
                </c:pt>
                <c:pt idx="4">
                  <c:v>109.87</c:v>
                </c:pt>
              </c:numCache>
            </c:numRef>
          </c:val>
          <c:extLst>
            <c:ext xmlns:c16="http://schemas.microsoft.com/office/drawing/2014/chart" uri="{C3380CC4-5D6E-409C-BE32-E72D297353CC}">
              <c16:uniqueId val="{00000000-157E-4D55-9576-1D4E8460078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109.21</c:v>
                </c:pt>
                <c:pt idx="2">
                  <c:v>107.81</c:v>
                </c:pt>
                <c:pt idx="3">
                  <c:v>107.54</c:v>
                </c:pt>
                <c:pt idx="4">
                  <c:v>105.35</c:v>
                </c:pt>
              </c:numCache>
            </c:numRef>
          </c:val>
          <c:smooth val="0"/>
          <c:extLst>
            <c:ext xmlns:c16="http://schemas.microsoft.com/office/drawing/2014/chart" uri="{C3380CC4-5D6E-409C-BE32-E72D297353CC}">
              <c16:uniqueId val="{00000001-157E-4D55-9576-1D4E8460078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3.19</c:v>
                </c:pt>
                <c:pt idx="2">
                  <c:v>6.42</c:v>
                </c:pt>
                <c:pt idx="3">
                  <c:v>9.67</c:v>
                </c:pt>
                <c:pt idx="4">
                  <c:v>12.9</c:v>
                </c:pt>
              </c:numCache>
            </c:numRef>
          </c:val>
          <c:extLst>
            <c:ext xmlns:c16="http://schemas.microsoft.com/office/drawing/2014/chart" uri="{C3380CC4-5D6E-409C-BE32-E72D297353CC}">
              <c16:uniqueId val="{00000000-4A3F-4D97-937B-FDF2DBA002B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24.1</c:v>
                </c:pt>
                <c:pt idx="2">
                  <c:v>19.93</c:v>
                </c:pt>
                <c:pt idx="3">
                  <c:v>21.94</c:v>
                </c:pt>
                <c:pt idx="4">
                  <c:v>29.42</c:v>
                </c:pt>
              </c:numCache>
            </c:numRef>
          </c:val>
          <c:smooth val="0"/>
          <c:extLst>
            <c:ext xmlns:c16="http://schemas.microsoft.com/office/drawing/2014/chart" uri="{C3380CC4-5D6E-409C-BE32-E72D297353CC}">
              <c16:uniqueId val="{00000001-4A3F-4D97-937B-FDF2DBA002B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D08B-40D9-B36C-F4BFC57F998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formatCode="#,##0.00;&quot;△&quot;#,##0.00;&quot;-&quot;">
                  <c:v>0.74</c:v>
                </c:pt>
              </c:numCache>
            </c:numRef>
          </c:val>
          <c:smooth val="0"/>
          <c:extLst>
            <c:ext xmlns:c16="http://schemas.microsoft.com/office/drawing/2014/chart" uri="{C3380CC4-5D6E-409C-BE32-E72D297353CC}">
              <c16:uniqueId val="{00000001-D08B-40D9-B36C-F4BFC57F998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23F-4BB1-AD0F-37380DD1FB5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15.73</c:v>
                </c:pt>
                <c:pt idx="2">
                  <c:v>18.2</c:v>
                </c:pt>
                <c:pt idx="3">
                  <c:v>19.059999999999999</c:v>
                </c:pt>
                <c:pt idx="4">
                  <c:v>26.07</c:v>
                </c:pt>
              </c:numCache>
            </c:numRef>
          </c:val>
          <c:smooth val="0"/>
          <c:extLst>
            <c:ext xmlns:c16="http://schemas.microsoft.com/office/drawing/2014/chart" uri="{C3380CC4-5D6E-409C-BE32-E72D297353CC}">
              <c16:uniqueId val="{00000001-A23F-4BB1-AD0F-37380DD1FB5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19.61</c:v>
                </c:pt>
                <c:pt idx="2">
                  <c:v>20.38</c:v>
                </c:pt>
                <c:pt idx="3">
                  <c:v>33.51</c:v>
                </c:pt>
                <c:pt idx="4">
                  <c:v>47.8</c:v>
                </c:pt>
              </c:numCache>
            </c:numRef>
          </c:val>
          <c:extLst>
            <c:ext xmlns:c16="http://schemas.microsoft.com/office/drawing/2014/chart" uri="{C3380CC4-5D6E-409C-BE32-E72D297353CC}">
              <c16:uniqueId val="{00000000-2C6C-4F5F-B9D3-1FE5E9E33DC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57.26</c:v>
                </c:pt>
                <c:pt idx="2">
                  <c:v>48.56</c:v>
                </c:pt>
                <c:pt idx="3">
                  <c:v>47.58</c:v>
                </c:pt>
                <c:pt idx="4">
                  <c:v>65.87</c:v>
                </c:pt>
              </c:numCache>
            </c:numRef>
          </c:val>
          <c:smooth val="0"/>
          <c:extLst>
            <c:ext xmlns:c16="http://schemas.microsoft.com/office/drawing/2014/chart" uri="{C3380CC4-5D6E-409C-BE32-E72D297353CC}">
              <c16:uniqueId val="{00000001-2C6C-4F5F-B9D3-1FE5E9E33DC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266.73</c:v>
                </c:pt>
                <c:pt idx="2">
                  <c:v>298.55</c:v>
                </c:pt>
                <c:pt idx="3">
                  <c:v>213.96</c:v>
                </c:pt>
                <c:pt idx="4">
                  <c:v>218.52</c:v>
                </c:pt>
              </c:numCache>
            </c:numRef>
          </c:val>
          <c:extLst>
            <c:ext xmlns:c16="http://schemas.microsoft.com/office/drawing/2014/chart" uri="{C3380CC4-5D6E-409C-BE32-E72D297353CC}">
              <c16:uniqueId val="{00000000-2977-4621-9EF4-59ED9124D0F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1130.42</c:v>
                </c:pt>
                <c:pt idx="2">
                  <c:v>1245.0999999999999</c:v>
                </c:pt>
                <c:pt idx="3">
                  <c:v>1108.8</c:v>
                </c:pt>
                <c:pt idx="4">
                  <c:v>742.08</c:v>
                </c:pt>
              </c:numCache>
            </c:numRef>
          </c:val>
          <c:smooth val="0"/>
          <c:extLst>
            <c:ext xmlns:c16="http://schemas.microsoft.com/office/drawing/2014/chart" uri="{C3380CC4-5D6E-409C-BE32-E72D297353CC}">
              <c16:uniqueId val="{00000001-2977-4621-9EF4-59ED9124D0F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77.900000000000006</c:v>
                </c:pt>
                <c:pt idx="2">
                  <c:v>81.02</c:v>
                </c:pt>
                <c:pt idx="3">
                  <c:v>81.22</c:v>
                </c:pt>
                <c:pt idx="4">
                  <c:v>81.39</c:v>
                </c:pt>
              </c:numCache>
            </c:numRef>
          </c:val>
          <c:extLst>
            <c:ext xmlns:c16="http://schemas.microsoft.com/office/drawing/2014/chart" uri="{C3380CC4-5D6E-409C-BE32-E72D297353CC}">
              <c16:uniqueId val="{00000000-176B-4FCD-9BA3-823786DBE39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74.17</c:v>
                </c:pt>
                <c:pt idx="2">
                  <c:v>79.77</c:v>
                </c:pt>
                <c:pt idx="3">
                  <c:v>79.63</c:v>
                </c:pt>
                <c:pt idx="4">
                  <c:v>86.51</c:v>
                </c:pt>
              </c:numCache>
            </c:numRef>
          </c:val>
          <c:smooth val="0"/>
          <c:extLst>
            <c:ext xmlns:c16="http://schemas.microsoft.com/office/drawing/2014/chart" uri="{C3380CC4-5D6E-409C-BE32-E72D297353CC}">
              <c16:uniqueId val="{00000001-176B-4FCD-9BA3-823786DBE39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155.44999999999999</c:v>
                </c:pt>
                <c:pt idx="2">
                  <c:v>150</c:v>
                </c:pt>
                <c:pt idx="3">
                  <c:v>150</c:v>
                </c:pt>
                <c:pt idx="4">
                  <c:v>150</c:v>
                </c:pt>
              </c:numCache>
            </c:numRef>
          </c:val>
          <c:extLst>
            <c:ext xmlns:c16="http://schemas.microsoft.com/office/drawing/2014/chart" uri="{C3380CC4-5D6E-409C-BE32-E72D297353CC}">
              <c16:uniqueId val="{00000000-F833-42BF-BB4A-94E46D93A1F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230.95</c:v>
                </c:pt>
                <c:pt idx="2">
                  <c:v>214.56</c:v>
                </c:pt>
                <c:pt idx="3">
                  <c:v>213.66</c:v>
                </c:pt>
                <c:pt idx="4">
                  <c:v>188.24</c:v>
                </c:pt>
              </c:numCache>
            </c:numRef>
          </c:val>
          <c:smooth val="0"/>
          <c:extLst>
            <c:ext xmlns:c16="http://schemas.microsoft.com/office/drawing/2014/chart" uri="{C3380CC4-5D6E-409C-BE32-E72D297353CC}">
              <c16:uniqueId val="{00000001-F833-42BF-BB4A-94E46D93A1F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8C-4FF3-8F38-D3AD4CC298C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49.27</c:v>
                </c:pt>
                <c:pt idx="2">
                  <c:v>49.47</c:v>
                </c:pt>
                <c:pt idx="3">
                  <c:v>48.19</c:v>
                </c:pt>
                <c:pt idx="4">
                  <c:v>54.86</c:v>
                </c:pt>
              </c:numCache>
            </c:numRef>
          </c:val>
          <c:smooth val="0"/>
          <c:extLst>
            <c:ext xmlns:c16="http://schemas.microsoft.com/office/drawing/2014/chart" uri="{C3380CC4-5D6E-409C-BE32-E72D297353CC}">
              <c16:uniqueId val="{00000001-4A8C-4FF3-8F38-D3AD4CC298C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95.75</c:v>
                </c:pt>
                <c:pt idx="2">
                  <c:v>95.99</c:v>
                </c:pt>
                <c:pt idx="3">
                  <c:v>96.31</c:v>
                </c:pt>
                <c:pt idx="4">
                  <c:v>96.3</c:v>
                </c:pt>
              </c:numCache>
            </c:numRef>
          </c:val>
          <c:extLst>
            <c:ext xmlns:c16="http://schemas.microsoft.com/office/drawing/2014/chart" uri="{C3380CC4-5D6E-409C-BE32-E72D297353CC}">
              <c16:uniqueId val="{00000000-B68A-48CA-B13A-44198F92D3D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83.16</c:v>
                </c:pt>
                <c:pt idx="2">
                  <c:v>82.06</c:v>
                </c:pt>
                <c:pt idx="3">
                  <c:v>82.26</c:v>
                </c:pt>
                <c:pt idx="4">
                  <c:v>91.37</c:v>
                </c:pt>
              </c:numCache>
            </c:numRef>
          </c:val>
          <c:smooth val="0"/>
          <c:extLst>
            <c:ext xmlns:c16="http://schemas.microsoft.com/office/drawing/2014/chart" uri="{C3380CC4-5D6E-409C-BE32-E72D297353CC}">
              <c16:uniqueId val="{00000001-B68A-48CA-B13A-44198F92D3D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O13"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明日香村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Cd1</v>
      </c>
      <c r="X8" s="35"/>
      <c r="Y8" s="35"/>
      <c r="Z8" s="35"/>
      <c r="AA8" s="35"/>
      <c r="AB8" s="35"/>
      <c r="AC8" s="35"/>
      <c r="AD8" s="36" t="str">
        <f>データ!$M$6</f>
        <v>非設置</v>
      </c>
      <c r="AE8" s="36"/>
      <c r="AF8" s="36"/>
      <c r="AG8" s="36"/>
      <c r="AH8" s="36"/>
      <c r="AI8" s="36"/>
      <c r="AJ8" s="36"/>
      <c r="AK8" s="3"/>
      <c r="AL8" s="37">
        <f>データ!S6</f>
        <v>5288</v>
      </c>
      <c r="AM8" s="37"/>
      <c r="AN8" s="37"/>
      <c r="AO8" s="37"/>
      <c r="AP8" s="37"/>
      <c r="AQ8" s="37"/>
      <c r="AR8" s="37"/>
      <c r="AS8" s="37"/>
      <c r="AT8" s="38">
        <f>データ!T6</f>
        <v>24.1</v>
      </c>
      <c r="AU8" s="38"/>
      <c r="AV8" s="38"/>
      <c r="AW8" s="38"/>
      <c r="AX8" s="38"/>
      <c r="AY8" s="38"/>
      <c r="AZ8" s="38"/>
      <c r="BA8" s="38"/>
      <c r="BB8" s="38">
        <f>データ!U6</f>
        <v>219.42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77.06</v>
      </c>
      <c r="J10" s="38"/>
      <c r="K10" s="38"/>
      <c r="L10" s="38"/>
      <c r="M10" s="38"/>
      <c r="N10" s="38"/>
      <c r="O10" s="38"/>
      <c r="P10" s="38">
        <f>データ!P6</f>
        <v>65.260000000000005</v>
      </c>
      <c r="Q10" s="38"/>
      <c r="R10" s="38"/>
      <c r="S10" s="38"/>
      <c r="T10" s="38"/>
      <c r="U10" s="38"/>
      <c r="V10" s="38"/>
      <c r="W10" s="38">
        <f>データ!Q6</f>
        <v>88</v>
      </c>
      <c r="X10" s="38"/>
      <c r="Y10" s="38"/>
      <c r="Z10" s="38"/>
      <c r="AA10" s="38"/>
      <c r="AB10" s="38"/>
      <c r="AC10" s="38"/>
      <c r="AD10" s="37">
        <f>データ!R6</f>
        <v>2640</v>
      </c>
      <c r="AE10" s="37"/>
      <c r="AF10" s="37"/>
      <c r="AG10" s="37"/>
      <c r="AH10" s="37"/>
      <c r="AI10" s="37"/>
      <c r="AJ10" s="37"/>
      <c r="AK10" s="2"/>
      <c r="AL10" s="37">
        <f>データ!V6</f>
        <v>3428</v>
      </c>
      <c r="AM10" s="37"/>
      <c r="AN10" s="37"/>
      <c r="AO10" s="37"/>
      <c r="AP10" s="37"/>
      <c r="AQ10" s="37"/>
      <c r="AR10" s="37"/>
      <c r="AS10" s="37"/>
      <c r="AT10" s="38">
        <f>データ!W6</f>
        <v>1.69</v>
      </c>
      <c r="AU10" s="38"/>
      <c r="AV10" s="38"/>
      <c r="AW10" s="38"/>
      <c r="AX10" s="38"/>
      <c r="AY10" s="38"/>
      <c r="AZ10" s="38"/>
      <c r="BA10" s="38"/>
      <c r="BB10" s="38">
        <f>データ!X6</f>
        <v>2028.4</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113</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65"/>
      <c r="BN15" s="65"/>
      <c r="BO15" s="65"/>
      <c r="BP15" s="65"/>
      <c r="BQ15" s="65"/>
      <c r="BR15" s="65"/>
      <c r="BS15" s="65"/>
      <c r="BT15" s="65"/>
      <c r="BU15" s="65"/>
      <c r="BV15" s="65"/>
      <c r="BW15" s="65"/>
      <c r="BX15" s="65"/>
      <c r="BY15" s="65"/>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114</v>
      </c>
      <c r="BM16" s="67"/>
      <c r="BN16" s="67"/>
      <c r="BO16" s="67"/>
      <c r="BP16" s="67"/>
      <c r="BQ16" s="67"/>
      <c r="BR16" s="67"/>
      <c r="BS16" s="67"/>
      <c r="BT16" s="67"/>
      <c r="BU16" s="67"/>
      <c r="BV16" s="67"/>
      <c r="BW16" s="67"/>
      <c r="BX16" s="67"/>
      <c r="BY16" s="67"/>
      <c r="BZ16" s="6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26</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6" t="s">
        <v>115</v>
      </c>
      <c r="BM47" s="67"/>
      <c r="BN47" s="67"/>
      <c r="BO47" s="67"/>
      <c r="BP47" s="67"/>
      <c r="BQ47" s="67"/>
      <c r="BR47" s="67"/>
      <c r="BS47" s="67"/>
      <c r="BT47" s="67"/>
      <c r="BU47" s="67"/>
      <c r="BV47" s="67"/>
      <c r="BW47" s="67"/>
      <c r="BX47" s="67"/>
      <c r="BY47" s="67"/>
      <c r="BZ47" s="6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6"/>
      <c r="BM48" s="67"/>
      <c r="BN48" s="67"/>
      <c r="BO48" s="67"/>
      <c r="BP48" s="67"/>
      <c r="BQ48" s="67"/>
      <c r="BR48" s="67"/>
      <c r="BS48" s="67"/>
      <c r="BT48" s="67"/>
      <c r="BU48" s="67"/>
      <c r="BV48" s="67"/>
      <c r="BW48" s="67"/>
      <c r="BX48" s="67"/>
      <c r="BY48" s="67"/>
      <c r="BZ48" s="6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6"/>
      <c r="BM49" s="67"/>
      <c r="BN49" s="67"/>
      <c r="BO49" s="67"/>
      <c r="BP49" s="67"/>
      <c r="BQ49" s="67"/>
      <c r="BR49" s="67"/>
      <c r="BS49" s="67"/>
      <c r="BT49" s="67"/>
      <c r="BU49" s="67"/>
      <c r="BV49" s="67"/>
      <c r="BW49" s="67"/>
      <c r="BX49" s="67"/>
      <c r="BY49" s="67"/>
      <c r="BZ49" s="6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6"/>
      <c r="BM50" s="67"/>
      <c r="BN50" s="67"/>
      <c r="BO50" s="67"/>
      <c r="BP50" s="67"/>
      <c r="BQ50" s="67"/>
      <c r="BR50" s="67"/>
      <c r="BS50" s="67"/>
      <c r="BT50" s="67"/>
      <c r="BU50" s="67"/>
      <c r="BV50" s="67"/>
      <c r="BW50" s="67"/>
      <c r="BX50" s="67"/>
      <c r="BY50" s="67"/>
      <c r="BZ50" s="6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6"/>
      <c r="BM51" s="67"/>
      <c r="BN51" s="67"/>
      <c r="BO51" s="67"/>
      <c r="BP51" s="67"/>
      <c r="BQ51" s="67"/>
      <c r="BR51" s="67"/>
      <c r="BS51" s="67"/>
      <c r="BT51" s="67"/>
      <c r="BU51" s="67"/>
      <c r="BV51" s="67"/>
      <c r="BW51" s="67"/>
      <c r="BX51" s="67"/>
      <c r="BY51" s="67"/>
      <c r="BZ51" s="6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6"/>
      <c r="BM52" s="67"/>
      <c r="BN52" s="67"/>
      <c r="BO52" s="67"/>
      <c r="BP52" s="67"/>
      <c r="BQ52" s="67"/>
      <c r="BR52" s="67"/>
      <c r="BS52" s="67"/>
      <c r="BT52" s="67"/>
      <c r="BU52" s="67"/>
      <c r="BV52" s="67"/>
      <c r="BW52" s="67"/>
      <c r="BX52" s="67"/>
      <c r="BY52" s="67"/>
      <c r="BZ52" s="6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6"/>
      <c r="BM53" s="67"/>
      <c r="BN53" s="67"/>
      <c r="BO53" s="67"/>
      <c r="BP53" s="67"/>
      <c r="BQ53" s="67"/>
      <c r="BR53" s="67"/>
      <c r="BS53" s="67"/>
      <c r="BT53" s="67"/>
      <c r="BU53" s="67"/>
      <c r="BV53" s="67"/>
      <c r="BW53" s="67"/>
      <c r="BX53" s="67"/>
      <c r="BY53" s="67"/>
      <c r="BZ53" s="6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6"/>
      <c r="BM54" s="67"/>
      <c r="BN54" s="67"/>
      <c r="BO54" s="67"/>
      <c r="BP54" s="67"/>
      <c r="BQ54" s="67"/>
      <c r="BR54" s="67"/>
      <c r="BS54" s="67"/>
      <c r="BT54" s="67"/>
      <c r="BU54" s="67"/>
      <c r="BV54" s="67"/>
      <c r="BW54" s="67"/>
      <c r="BX54" s="67"/>
      <c r="BY54" s="67"/>
      <c r="BZ54" s="6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6"/>
      <c r="BM55" s="67"/>
      <c r="BN55" s="67"/>
      <c r="BO55" s="67"/>
      <c r="BP55" s="67"/>
      <c r="BQ55" s="67"/>
      <c r="BR55" s="67"/>
      <c r="BS55" s="67"/>
      <c r="BT55" s="67"/>
      <c r="BU55" s="67"/>
      <c r="BV55" s="67"/>
      <c r="BW55" s="67"/>
      <c r="BX55" s="67"/>
      <c r="BY55" s="67"/>
      <c r="BZ55" s="6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6"/>
      <c r="BM56" s="67"/>
      <c r="BN56" s="67"/>
      <c r="BO56" s="67"/>
      <c r="BP56" s="67"/>
      <c r="BQ56" s="67"/>
      <c r="BR56" s="67"/>
      <c r="BS56" s="67"/>
      <c r="BT56" s="67"/>
      <c r="BU56" s="67"/>
      <c r="BV56" s="67"/>
      <c r="BW56" s="67"/>
      <c r="BX56" s="67"/>
      <c r="BY56" s="67"/>
      <c r="BZ56" s="6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6"/>
      <c r="BM57" s="67"/>
      <c r="BN57" s="67"/>
      <c r="BO57" s="67"/>
      <c r="BP57" s="67"/>
      <c r="BQ57" s="67"/>
      <c r="BR57" s="67"/>
      <c r="BS57" s="67"/>
      <c r="BT57" s="67"/>
      <c r="BU57" s="67"/>
      <c r="BV57" s="67"/>
      <c r="BW57" s="67"/>
      <c r="BX57" s="67"/>
      <c r="BY57" s="67"/>
      <c r="BZ57" s="6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6"/>
      <c r="BM58" s="67"/>
      <c r="BN58" s="67"/>
      <c r="BO58" s="67"/>
      <c r="BP58" s="67"/>
      <c r="BQ58" s="67"/>
      <c r="BR58" s="67"/>
      <c r="BS58" s="67"/>
      <c r="BT58" s="67"/>
      <c r="BU58" s="67"/>
      <c r="BV58" s="67"/>
      <c r="BW58" s="67"/>
      <c r="BX58" s="67"/>
      <c r="BY58" s="67"/>
      <c r="BZ58" s="6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6"/>
      <c r="BM59" s="67"/>
      <c r="BN59" s="67"/>
      <c r="BO59" s="67"/>
      <c r="BP59" s="67"/>
      <c r="BQ59" s="67"/>
      <c r="BR59" s="67"/>
      <c r="BS59" s="67"/>
      <c r="BT59" s="67"/>
      <c r="BU59" s="67"/>
      <c r="BV59" s="67"/>
      <c r="BW59" s="67"/>
      <c r="BX59" s="67"/>
      <c r="BY59" s="67"/>
      <c r="BZ59" s="68"/>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6"/>
      <c r="BM60" s="67"/>
      <c r="BN60" s="67"/>
      <c r="BO60" s="67"/>
      <c r="BP60" s="67"/>
      <c r="BQ60" s="67"/>
      <c r="BR60" s="67"/>
      <c r="BS60" s="67"/>
      <c r="BT60" s="67"/>
      <c r="BU60" s="67"/>
      <c r="BV60" s="67"/>
      <c r="BW60" s="67"/>
      <c r="BX60" s="67"/>
      <c r="BY60" s="67"/>
      <c r="BZ60" s="68"/>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6"/>
      <c r="BM61" s="67"/>
      <c r="BN61" s="67"/>
      <c r="BO61" s="67"/>
      <c r="BP61" s="67"/>
      <c r="BQ61" s="67"/>
      <c r="BR61" s="67"/>
      <c r="BS61" s="67"/>
      <c r="BT61" s="67"/>
      <c r="BU61" s="67"/>
      <c r="BV61" s="67"/>
      <c r="BW61" s="67"/>
      <c r="BX61" s="67"/>
      <c r="BY61" s="67"/>
      <c r="BZ61" s="6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6"/>
      <c r="BM62" s="67"/>
      <c r="BN62" s="67"/>
      <c r="BO62" s="67"/>
      <c r="BP62" s="67"/>
      <c r="BQ62" s="67"/>
      <c r="BR62" s="67"/>
      <c r="BS62" s="67"/>
      <c r="BT62" s="67"/>
      <c r="BU62" s="67"/>
      <c r="BV62" s="67"/>
      <c r="BW62" s="67"/>
      <c r="BX62" s="67"/>
      <c r="BY62" s="67"/>
      <c r="BZ62" s="6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9"/>
      <c r="BM63" s="70"/>
      <c r="BN63" s="70"/>
      <c r="BO63" s="70"/>
      <c r="BP63" s="70"/>
      <c r="BQ63" s="70"/>
      <c r="BR63" s="70"/>
      <c r="BS63" s="70"/>
      <c r="BT63" s="70"/>
      <c r="BU63" s="70"/>
      <c r="BV63" s="70"/>
      <c r="BW63" s="70"/>
      <c r="BX63" s="70"/>
      <c r="BY63" s="70"/>
      <c r="BZ63" s="7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28</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6" t="s">
        <v>116</v>
      </c>
      <c r="BM66" s="67"/>
      <c r="BN66" s="67"/>
      <c r="BO66" s="67"/>
      <c r="BP66" s="67"/>
      <c r="BQ66" s="67"/>
      <c r="BR66" s="67"/>
      <c r="BS66" s="67"/>
      <c r="BT66" s="67"/>
      <c r="BU66" s="67"/>
      <c r="BV66" s="67"/>
      <c r="BW66" s="67"/>
      <c r="BX66" s="67"/>
      <c r="BY66" s="67"/>
      <c r="BZ66" s="6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6"/>
      <c r="BM67" s="67"/>
      <c r="BN67" s="67"/>
      <c r="BO67" s="67"/>
      <c r="BP67" s="67"/>
      <c r="BQ67" s="67"/>
      <c r="BR67" s="67"/>
      <c r="BS67" s="67"/>
      <c r="BT67" s="67"/>
      <c r="BU67" s="67"/>
      <c r="BV67" s="67"/>
      <c r="BW67" s="67"/>
      <c r="BX67" s="67"/>
      <c r="BY67" s="67"/>
      <c r="BZ67" s="6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6"/>
      <c r="BM68" s="67"/>
      <c r="BN68" s="67"/>
      <c r="BO68" s="67"/>
      <c r="BP68" s="67"/>
      <c r="BQ68" s="67"/>
      <c r="BR68" s="67"/>
      <c r="BS68" s="67"/>
      <c r="BT68" s="67"/>
      <c r="BU68" s="67"/>
      <c r="BV68" s="67"/>
      <c r="BW68" s="67"/>
      <c r="BX68" s="67"/>
      <c r="BY68" s="67"/>
      <c r="BZ68" s="6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6"/>
      <c r="BM69" s="67"/>
      <c r="BN69" s="67"/>
      <c r="BO69" s="67"/>
      <c r="BP69" s="67"/>
      <c r="BQ69" s="67"/>
      <c r="BR69" s="67"/>
      <c r="BS69" s="67"/>
      <c r="BT69" s="67"/>
      <c r="BU69" s="67"/>
      <c r="BV69" s="67"/>
      <c r="BW69" s="67"/>
      <c r="BX69" s="67"/>
      <c r="BY69" s="67"/>
      <c r="BZ69" s="6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6"/>
      <c r="BM70" s="67"/>
      <c r="BN70" s="67"/>
      <c r="BO70" s="67"/>
      <c r="BP70" s="67"/>
      <c r="BQ70" s="67"/>
      <c r="BR70" s="67"/>
      <c r="BS70" s="67"/>
      <c r="BT70" s="67"/>
      <c r="BU70" s="67"/>
      <c r="BV70" s="67"/>
      <c r="BW70" s="67"/>
      <c r="BX70" s="67"/>
      <c r="BY70" s="67"/>
      <c r="BZ70" s="6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6"/>
      <c r="BM71" s="67"/>
      <c r="BN71" s="67"/>
      <c r="BO71" s="67"/>
      <c r="BP71" s="67"/>
      <c r="BQ71" s="67"/>
      <c r="BR71" s="67"/>
      <c r="BS71" s="67"/>
      <c r="BT71" s="67"/>
      <c r="BU71" s="67"/>
      <c r="BV71" s="67"/>
      <c r="BW71" s="67"/>
      <c r="BX71" s="67"/>
      <c r="BY71" s="67"/>
      <c r="BZ71" s="6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6"/>
      <c r="BM72" s="67"/>
      <c r="BN72" s="67"/>
      <c r="BO72" s="67"/>
      <c r="BP72" s="67"/>
      <c r="BQ72" s="67"/>
      <c r="BR72" s="67"/>
      <c r="BS72" s="67"/>
      <c r="BT72" s="67"/>
      <c r="BU72" s="67"/>
      <c r="BV72" s="67"/>
      <c r="BW72" s="67"/>
      <c r="BX72" s="67"/>
      <c r="BY72" s="67"/>
      <c r="BZ72" s="6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6"/>
      <c r="BM73" s="67"/>
      <c r="BN73" s="67"/>
      <c r="BO73" s="67"/>
      <c r="BP73" s="67"/>
      <c r="BQ73" s="67"/>
      <c r="BR73" s="67"/>
      <c r="BS73" s="67"/>
      <c r="BT73" s="67"/>
      <c r="BU73" s="67"/>
      <c r="BV73" s="67"/>
      <c r="BW73" s="67"/>
      <c r="BX73" s="67"/>
      <c r="BY73" s="67"/>
      <c r="BZ73" s="6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6"/>
      <c r="BM74" s="67"/>
      <c r="BN74" s="67"/>
      <c r="BO74" s="67"/>
      <c r="BP74" s="67"/>
      <c r="BQ74" s="67"/>
      <c r="BR74" s="67"/>
      <c r="BS74" s="67"/>
      <c r="BT74" s="67"/>
      <c r="BU74" s="67"/>
      <c r="BV74" s="67"/>
      <c r="BW74" s="67"/>
      <c r="BX74" s="67"/>
      <c r="BY74" s="67"/>
      <c r="BZ74" s="6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6"/>
      <c r="BM75" s="67"/>
      <c r="BN75" s="67"/>
      <c r="BO75" s="67"/>
      <c r="BP75" s="67"/>
      <c r="BQ75" s="67"/>
      <c r="BR75" s="67"/>
      <c r="BS75" s="67"/>
      <c r="BT75" s="67"/>
      <c r="BU75" s="67"/>
      <c r="BV75" s="67"/>
      <c r="BW75" s="67"/>
      <c r="BX75" s="67"/>
      <c r="BY75" s="67"/>
      <c r="BZ75" s="6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6"/>
      <c r="BM76" s="67"/>
      <c r="BN76" s="67"/>
      <c r="BO76" s="67"/>
      <c r="BP76" s="67"/>
      <c r="BQ76" s="67"/>
      <c r="BR76" s="67"/>
      <c r="BS76" s="67"/>
      <c r="BT76" s="67"/>
      <c r="BU76" s="67"/>
      <c r="BV76" s="67"/>
      <c r="BW76" s="67"/>
      <c r="BX76" s="67"/>
      <c r="BY76" s="67"/>
      <c r="BZ76" s="6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6"/>
      <c r="BM77" s="67"/>
      <c r="BN77" s="67"/>
      <c r="BO77" s="67"/>
      <c r="BP77" s="67"/>
      <c r="BQ77" s="67"/>
      <c r="BR77" s="67"/>
      <c r="BS77" s="67"/>
      <c r="BT77" s="67"/>
      <c r="BU77" s="67"/>
      <c r="BV77" s="67"/>
      <c r="BW77" s="67"/>
      <c r="BX77" s="67"/>
      <c r="BY77" s="67"/>
      <c r="BZ77" s="6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6"/>
      <c r="BM78" s="67"/>
      <c r="BN78" s="67"/>
      <c r="BO78" s="67"/>
      <c r="BP78" s="67"/>
      <c r="BQ78" s="67"/>
      <c r="BR78" s="67"/>
      <c r="BS78" s="67"/>
      <c r="BT78" s="67"/>
      <c r="BU78" s="67"/>
      <c r="BV78" s="67"/>
      <c r="BW78" s="67"/>
      <c r="BX78" s="67"/>
      <c r="BY78" s="67"/>
      <c r="BZ78" s="6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6"/>
      <c r="BM79" s="67"/>
      <c r="BN79" s="67"/>
      <c r="BO79" s="67"/>
      <c r="BP79" s="67"/>
      <c r="BQ79" s="67"/>
      <c r="BR79" s="67"/>
      <c r="BS79" s="67"/>
      <c r="BT79" s="67"/>
      <c r="BU79" s="67"/>
      <c r="BV79" s="67"/>
      <c r="BW79" s="67"/>
      <c r="BX79" s="67"/>
      <c r="BY79" s="67"/>
      <c r="BZ79" s="6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6"/>
      <c r="BM80" s="67"/>
      <c r="BN80" s="67"/>
      <c r="BO80" s="67"/>
      <c r="BP80" s="67"/>
      <c r="BQ80" s="67"/>
      <c r="BR80" s="67"/>
      <c r="BS80" s="67"/>
      <c r="BT80" s="67"/>
      <c r="BU80" s="67"/>
      <c r="BV80" s="67"/>
      <c r="BW80" s="67"/>
      <c r="BX80" s="67"/>
      <c r="BY80" s="67"/>
      <c r="BZ80" s="6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6"/>
      <c r="BM81" s="67"/>
      <c r="BN81" s="67"/>
      <c r="BO81" s="67"/>
      <c r="BP81" s="67"/>
      <c r="BQ81" s="67"/>
      <c r="BR81" s="67"/>
      <c r="BS81" s="67"/>
      <c r="BT81" s="67"/>
      <c r="BU81" s="67"/>
      <c r="BV81" s="67"/>
      <c r="BW81" s="67"/>
      <c r="BX81" s="67"/>
      <c r="BY81" s="67"/>
      <c r="BZ81" s="6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9"/>
      <c r="BM82" s="70"/>
      <c r="BN82" s="70"/>
      <c r="BO82" s="70"/>
      <c r="BP82" s="70"/>
      <c r="BQ82" s="70"/>
      <c r="BR82" s="70"/>
      <c r="BS82" s="70"/>
      <c r="BT82" s="70"/>
      <c r="BU82" s="70"/>
      <c r="BV82" s="70"/>
      <c r="BW82" s="70"/>
      <c r="BX82" s="70"/>
      <c r="BY82" s="70"/>
      <c r="BZ82" s="71"/>
    </row>
    <row r="83" spans="1:78" x14ac:dyDescent="0.15">
      <c r="C83" s="72" t="s">
        <v>29</v>
      </c>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row>
    <row r="84" spans="1:78" hidden="1" x14ac:dyDescent="0.15">
      <c r="B84" s="12" t="s">
        <v>30</v>
      </c>
      <c r="C84" s="12"/>
      <c r="D84" s="12"/>
      <c r="E84" s="12" t="s">
        <v>31</v>
      </c>
      <c r="F84" s="12" t="s">
        <v>32</v>
      </c>
      <c r="G84" s="12" t="s">
        <v>33</v>
      </c>
      <c r="H84" s="12" t="s">
        <v>34</v>
      </c>
      <c r="I84" s="12" t="s">
        <v>35</v>
      </c>
      <c r="J84" s="12" t="s">
        <v>36</v>
      </c>
      <c r="K84" s="12" t="s">
        <v>37</v>
      </c>
      <c r="L84" s="12" t="s">
        <v>38</v>
      </c>
      <c r="M84" s="12" t="s">
        <v>39</v>
      </c>
      <c r="N84" s="12" t="s">
        <v>40</v>
      </c>
      <c r="O84" s="12" t="s">
        <v>41</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wRVgGBP+dclbZGjQRVGzFZpe2P7EZQyh6REuZtmteRS3MbQvl86nrC5U+jcjFSk2F3ugsvjPOrApSBgFdcOKwg==" saltValue="TGzt7l2/NahMSmvkNl5KK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42</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43</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44</v>
      </c>
      <c r="B3" s="15" t="s">
        <v>45</v>
      </c>
      <c r="C3" s="15" t="s">
        <v>46</v>
      </c>
      <c r="D3" s="15" t="s">
        <v>47</v>
      </c>
      <c r="E3" s="15" t="s">
        <v>48</v>
      </c>
      <c r="F3" s="15" t="s">
        <v>49</v>
      </c>
      <c r="G3" s="15" t="s">
        <v>50</v>
      </c>
      <c r="H3" s="74" t="s">
        <v>51</v>
      </c>
      <c r="I3" s="75"/>
      <c r="J3" s="75"/>
      <c r="K3" s="75"/>
      <c r="L3" s="75"/>
      <c r="M3" s="75"/>
      <c r="N3" s="75"/>
      <c r="O3" s="75"/>
      <c r="P3" s="75"/>
      <c r="Q3" s="75"/>
      <c r="R3" s="75"/>
      <c r="S3" s="75"/>
      <c r="T3" s="75"/>
      <c r="U3" s="75"/>
      <c r="V3" s="75"/>
      <c r="W3" s="75"/>
      <c r="X3" s="76"/>
      <c r="Y3" s="80" t="s">
        <v>52</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53</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54</v>
      </c>
      <c r="B4" s="16"/>
      <c r="C4" s="16"/>
      <c r="D4" s="16"/>
      <c r="E4" s="16"/>
      <c r="F4" s="16"/>
      <c r="G4" s="16"/>
      <c r="H4" s="77"/>
      <c r="I4" s="78"/>
      <c r="J4" s="78"/>
      <c r="K4" s="78"/>
      <c r="L4" s="78"/>
      <c r="M4" s="78"/>
      <c r="N4" s="78"/>
      <c r="O4" s="78"/>
      <c r="P4" s="78"/>
      <c r="Q4" s="78"/>
      <c r="R4" s="78"/>
      <c r="S4" s="78"/>
      <c r="T4" s="78"/>
      <c r="U4" s="78"/>
      <c r="V4" s="78"/>
      <c r="W4" s="78"/>
      <c r="X4" s="79"/>
      <c r="Y4" s="73" t="s">
        <v>55</v>
      </c>
      <c r="Z4" s="73"/>
      <c r="AA4" s="73"/>
      <c r="AB4" s="73"/>
      <c r="AC4" s="73"/>
      <c r="AD4" s="73"/>
      <c r="AE4" s="73"/>
      <c r="AF4" s="73"/>
      <c r="AG4" s="73"/>
      <c r="AH4" s="73"/>
      <c r="AI4" s="73"/>
      <c r="AJ4" s="73" t="s">
        <v>56</v>
      </c>
      <c r="AK4" s="73"/>
      <c r="AL4" s="73"/>
      <c r="AM4" s="73"/>
      <c r="AN4" s="73"/>
      <c r="AO4" s="73"/>
      <c r="AP4" s="73"/>
      <c r="AQ4" s="73"/>
      <c r="AR4" s="73"/>
      <c r="AS4" s="73"/>
      <c r="AT4" s="73"/>
      <c r="AU4" s="73" t="s">
        <v>57</v>
      </c>
      <c r="AV4" s="73"/>
      <c r="AW4" s="73"/>
      <c r="AX4" s="73"/>
      <c r="AY4" s="73"/>
      <c r="AZ4" s="73"/>
      <c r="BA4" s="73"/>
      <c r="BB4" s="73"/>
      <c r="BC4" s="73"/>
      <c r="BD4" s="73"/>
      <c r="BE4" s="73"/>
      <c r="BF4" s="73" t="s">
        <v>58</v>
      </c>
      <c r="BG4" s="73"/>
      <c r="BH4" s="73"/>
      <c r="BI4" s="73"/>
      <c r="BJ4" s="73"/>
      <c r="BK4" s="73"/>
      <c r="BL4" s="73"/>
      <c r="BM4" s="73"/>
      <c r="BN4" s="73"/>
      <c r="BO4" s="73"/>
      <c r="BP4" s="73"/>
      <c r="BQ4" s="73" t="s">
        <v>59</v>
      </c>
      <c r="BR4" s="73"/>
      <c r="BS4" s="73"/>
      <c r="BT4" s="73"/>
      <c r="BU4" s="73"/>
      <c r="BV4" s="73"/>
      <c r="BW4" s="73"/>
      <c r="BX4" s="73"/>
      <c r="BY4" s="73"/>
      <c r="BZ4" s="73"/>
      <c r="CA4" s="73"/>
      <c r="CB4" s="73" t="s">
        <v>60</v>
      </c>
      <c r="CC4" s="73"/>
      <c r="CD4" s="73"/>
      <c r="CE4" s="73"/>
      <c r="CF4" s="73"/>
      <c r="CG4" s="73"/>
      <c r="CH4" s="73"/>
      <c r="CI4" s="73"/>
      <c r="CJ4" s="73"/>
      <c r="CK4" s="73"/>
      <c r="CL4" s="73"/>
      <c r="CM4" s="73" t="s">
        <v>61</v>
      </c>
      <c r="CN4" s="73"/>
      <c r="CO4" s="73"/>
      <c r="CP4" s="73"/>
      <c r="CQ4" s="73"/>
      <c r="CR4" s="73"/>
      <c r="CS4" s="73"/>
      <c r="CT4" s="73"/>
      <c r="CU4" s="73"/>
      <c r="CV4" s="73"/>
      <c r="CW4" s="73"/>
      <c r="CX4" s="73" t="s">
        <v>62</v>
      </c>
      <c r="CY4" s="73"/>
      <c r="CZ4" s="73"/>
      <c r="DA4" s="73"/>
      <c r="DB4" s="73"/>
      <c r="DC4" s="73"/>
      <c r="DD4" s="73"/>
      <c r="DE4" s="73"/>
      <c r="DF4" s="73"/>
      <c r="DG4" s="73"/>
      <c r="DH4" s="73"/>
      <c r="DI4" s="73" t="s">
        <v>63</v>
      </c>
      <c r="DJ4" s="73"/>
      <c r="DK4" s="73"/>
      <c r="DL4" s="73"/>
      <c r="DM4" s="73"/>
      <c r="DN4" s="73"/>
      <c r="DO4" s="73"/>
      <c r="DP4" s="73"/>
      <c r="DQ4" s="73"/>
      <c r="DR4" s="73"/>
      <c r="DS4" s="73"/>
      <c r="DT4" s="73" t="s">
        <v>64</v>
      </c>
      <c r="DU4" s="73"/>
      <c r="DV4" s="73"/>
      <c r="DW4" s="73"/>
      <c r="DX4" s="73"/>
      <c r="DY4" s="73"/>
      <c r="DZ4" s="73"/>
      <c r="EA4" s="73"/>
      <c r="EB4" s="73"/>
      <c r="EC4" s="73"/>
      <c r="ED4" s="73"/>
      <c r="EE4" s="73" t="s">
        <v>65</v>
      </c>
      <c r="EF4" s="73"/>
      <c r="EG4" s="73"/>
      <c r="EH4" s="73"/>
      <c r="EI4" s="73"/>
      <c r="EJ4" s="73"/>
      <c r="EK4" s="73"/>
      <c r="EL4" s="73"/>
      <c r="EM4" s="73"/>
      <c r="EN4" s="73"/>
      <c r="EO4" s="73"/>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30</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294021</v>
      </c>
      <c r="D6" s="19">
        <f t="shared" si="3"/>
        <v>46</v>
      </c>
      <c r="E6" s="19">
        <f t="shared" si="3"/>
        <v>17</v>
      </c>
      <c r="F6" s="19">
        <f t="shared" si="3"/>
        <v>1</v>
      </c>
      <c r="G6" s="19">
        <f t="shared" si="3"/>
        <v>0</v>
      </c>
      <c r="H6" s="19" t="str">
        <f t="shared" si="3"/>
        <v>奈良県　明日香村</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77.06</v>
      </c>
      <c r="P6" s="20">
        <f t="shared" si="3"/>
        <v>65.260000000000005</v>
      </c>
      <c r="Q6" s="20">
        <f t="shared" si="3"/>
        <v>88</v>
      </c>
      <c r="R6" s="20">
        <f t="shared" si="3"/>
        <v>2640</v>
      </c>
      <c r="S6" s="20">
        <f t="shared" si="3"/>
        <v>5288</v>
      </c>
      <c r="T6" s="20">
        <f t="shared" si="3"/>
        <v>24.1</v>
      </c>
      <c r="U6" s="20">
        <f t="shared" si="3"/>
        <v>219.42</v>
      </c>
      <c r="V6" s="20">
        <f t="shared" si="3"/>
        <v>3428</v>
      </c>
      <c r="W6" s="20">
        <f t="shared" si="3"/>
        <v>1.69</v>
      </c>
      <c r="X6" s="20">
        <f t="shared" si="3"/>
        <v>2028.4</v>
      </c>
      <c r="Y6" s="21" t="str">
        <f>IF(Y7="",NA(),Y7)</f>
        <v>-</v>
      </c>
      <c r="Z6" s="21">
        <f t="shared" ref="Z6:AH6" si="4">IF(Z7="",NA(),Z7)</f>
        <v>118.2</v>
      </c>
      <c r="AA6" s="21">
        <f t="shared" si="4"/>
        <v>112.04</v>
      </c>
      <c r="AB6" s="21">
        <f t="shared" si="4"/>
        <v>110.4</v>
      </c>
      <c r="AC6" s="21">
        <f t="shared" si="4"/>
        <v>109.87</v>
      </c>
      <c r="AD6" s="21" t="str">
        <f t="shared" si="4"/>
        <v>-</v>
      </c>
      <c r="AE6" s="21">
        <f t="shared" si="4"/>
        <v>109.21</v>
      </c>
      <c r="AF6" s="21">
        <f t="shared" si="4"/>
        <v>107.81</v>
      </c>
      <c r="AG6" s="21">
        <f t="shared" si="4"/>
        <v>107.54</v>
      </c>
      <c r="AH6" s="21">
        <f t="shared" si="4"/>
        <v>105.35</v>
      </c>
      <c r="AI6" s="20" t="str">
        <f>IF(AI7="","",IF(AI7="-","【-】","【"&amp;SUBSTITUTE(TEXT(AI7,"#,##0.00"),"-","△")&amp;"】"))</f>
        <v>【106.11】</v>
      </c>
      <c r="AJ6" s="21" t="str">
        <f>IF(AJ7="",NA(),AJ7)</f>
        <v>-</v>
      </c>
      <c r="AK6" s="20">
        <f t="shared" ref="AK6:AS6" si="5">IF(AK7="",NA(),AK7)</f>
        <v>0</v>
      </c>
      <c r="AL6" s="20">
        <f t="shared" si="5"/>
        <v>0</v>
      </c>
      <c r="AM6" s="20">
        <f t="shared" si="5"/>
        <v>0</v>
      </c>
      <c r="AN6" s="20">
        <f t="shared" si="5"/>
        <v>0</v>
      </c>
      <c r="AO6" s="21" t="str">
        <f t="shared" si="5"/>
        <v>-</v>
      </c>
      <c r="AP6" s="21">
        <f t="shared" si="5"/>
        <v>15.73</v>
      </c>
      <c r="AQ6" s="21">
        <f t="shared" si="5"/>
        <v>18.2</v>
      </c>
      <c r="AR6" s="21">
        <f t="shared" si="5"/>
        <v>19.059999999999999</v>
      </c>
      <c r="AS6" s="21">
        <f t="shared" si="5"/>
        <v>26.07</v>
      </c>
      <c r="AT6" s="20" t="str">
        <f>IF(AT7="","",IF(AT7="-","【-】","【"&amp;SUBSTITUTE(TEXT(AT7,"#,##0.00"),"-","△")&amp;"】"))</f>
        <v>【3.15】</v>
      </c>
      <c r="AU6" s="21" t="str">
        <f>IF(AU7="",NA(),AU7)</f>
        <v>-</v>
      </c>
      <c r="AV6" s="21">
        <f t="shared" ref="AV6:BD6" si="6">IF(AV7="",NA(),AV7)</f>
        <v>19.61</v>
      </c>
      <c r="AW6" s="21">
        <f t="shared" si="6"/>
        <v>20.38</v>
      </c>
      <c r="AX6" s="21">
        <f t="shared" si="6"/>
        <v>33.51</v>
      </c>
      <c r="AY6" s="21">
        <f t="shared" si="6"/>
        <v>47.8</v>
      </c>
      <c r="AZ6" s="21" t="str">
        <f t="shared" si="6"/>
        <v>-</v>
      </c>
      <c r="BA6" s="21">
        <f t="shared" si="6"/>
        <v>57.26</v>
      </c>
      <c r="BB6" s="21">
        <f t="shared" si="6"/>
        <v>48.56</v>
      </c>
      <c r="BC6" s="21">
        <f t="shared" si="6"/>
        <v>47.58</v>
      </c>
      <c r="BD6" s="21">
        <f t="shared" si="6"/>
        <v>65.87</v>
      </c>
      <c r="BE6" s="20" t="str">
        <f>IF(BE7="","",IF(BE7="-","【-】","【"&amp;SUBSTITUTE(TEXT(BE7,"#,##0.00"),"-","△")&amp;"】"))</f>
        <v>【73.44】</v>
      </c>
      <c r="BF6" s="21" t="str">
        <f>IF(BF7="",NA(),BF7)</f>
        <v>-</v>
      </c>
      <c r="BG6" s="21">
        <f t="shared" ref="BG6:BO6" si="7">IF(BG7="",NA(),BG7)</f>
        <v>266.73</v>
      </c>
      <c r="BH6" s="21">
        <f t="shared" si="7"/>
        <v>298.55</v>
      </c>
      <c r="BI6" s="21">
        <f t="shared" si="7"/>
        <v>213.96</v>
      </c>
      <c r="BJ6" s="21">
        <f t="shared" si="7"/>
        <v>218.52</v>
      </c>
      <c r="BK6" s="21" t="str">
        <f t="shared" si="7"/>
        <v>-</v>
      </c>
      <c r="BL6" s="21">
        <f t="shared" si="7"/>
        <v>1130.42</v>
      </c>
      <c r="BM6" s="21">
        <f t="shared" si="7"/>
        <v>1245.0999999999999</v>
      </c>
      <c r="BN6" s="21">
        <f t="shared" si="7"/>
        <v>1108.8</v>
      </c>
      <c r="BO6" s="21">
        <f t="shared" si="7"/>
        <v>742.08</v>
      </c>
      <c r="BP6" s="20" t="str">
        <f>IF(BP7="","",IF(BP7="-","【-】","【"&amp;SUBSTITUTE(TEXT(BP7,"#,##0.00"),"-","△")&amp;"】"))</f>
        <v>【652.82】</v>
      </c>
      <c r="BQ6" s="21" t="str">
        <f>IF(BQ7="",NA(),BQ7)</f>
        <v>-</v>
      </c>
      <c r="BR6" s="21">
        <f t="shared" ref="BR6:BZ6" si="8">IF(BR7="",NA(),BR7)</f>
        <v>77.900000000000006</v>
      </c>
      <c r="BS6" s="21">
        <f t="shared" si="8"/>
        <v>81.02</v>
      </c>
      <c r="BT6" s="21">
        <f t="shared" si="8"/>
        <v>81.22</v>
      </c>
      <c r="BU6" s="21">
        <f t="shared" si="8"/>
        <v>81.39</v>
      </c>
      <c r="BV6" s="21" t="str">
        <f t="shared" si="8"/>
        <v>-</v>
      </c>
      <c r="BW6" s="21">
        <f t="shared" si="8"/>
        <v>74.17</v>
      </c>
      <c r="BX6" s="21">
        <f t="shared" si="8"/>
        <v>79.77</v>
      </c>
      <c r="BY6" s="21">
        <f t="shared" si="8"/>
        <v>79.63</v>
      </c>
      <c r="BZ6" s="21">
        <f t="shared" si="8"/>
        <v>86.51</v>
      </c>
      <c r="CA6" s="20" t="str">
        <f>IF(CA7="","",IF(CA7="-","【-】","【"&amp;SUBSTITUTE(TEXT(CA7,"#,##0.00"),"-","△")&amp;"】"))</f>
        <v>【97.61】</v>
      </c>
      <c r="CB6" s="21" t="str">
        <f>IF(CB7="",NA(),CB7)</f>
        <v>-</v>
      </c>
      <c r="CC6" s="21">
        <f t="shared" ref="CC6:CK6" si="9">IF(CC7="",NA(),CC7)</f>
        <v>155.44999999999999</v>
      </c>
      <c r="CD6" s="21">
        <f t="shared" si="9"/>
        <v>150</v>
      </c>
      <c r="CE6" s="21">
        <f t="shared" si="9"/>
        <v>150</v>
      </c>
      <c r="CF6" s="21">
        <f t="shared" si="9"/>
        <v>150</v>
      </c>
      <c r="CG6" s="21" t="str">
        <f t="shared" si="9"/>
        <v>-</v>
      </c>
      <c r="CH6" s="21">
        <f t="shared" si="9"/>
        <v>230.95</v>
      </c>
      <c r="CI6" s="21">
        <f t="shared" si="9"/>
        <v>214.56</v>
      </c>
      <c r="CJ6" s="21">
        <f t="shared" si="9"/>
        <v>213.66</v>
      </c>
      <c r="CK6" s="21">
        <f t="shared" si="9"/>
        <v>188.24</v>
      </c>
      <c r="CL6" s="20" t="str">
        <f>IF(CL7="","",IF(CL7="-","【-】","【"&amp;SUBSTITUTE(TEXT(CL7,"#,##0.00"),"-","△")&amp;"】"))</f>
        <v>【138.29】</v>
      </c>
      <c r="CM6" s="21" t="str">
        <f>IF(CM7="",NA(),CM7)</f>
        <v>-</v>
      </c>
      <c r="CN6" s="21" t="str">
        <f t="shared" ref="CN6:CV6" si="10">IF(CN7="",NA(),CN7)</f>
        <v>-</v>
      </c>
      <c r="CO6" s="21" t="str">
        <f t="shared" si="10"/>
        <v>-</v>
      </c>
      <c r="CP6" s="21" t="str">
        <f t="shared" si="10"/>
        <v>-</v>
      </c>
      <c r="CQ6" s="21" t="str">
        <f t="shared" si="10"/>
        <v>-</v>
      </c>
      <c r="CR6" s="21" t="str">
        <f t="shared" si="10"/>
        <v>-</v>
      </c>
      <c r="CS6" s="21">
        <f t="shared" si="10"/>
        <v>49.27</v>
      </c>
      <c r="CT6" s="21">
        <f t="shared" si="10"/>
        <v>49.47</v>
      </c>
      <c r="CU6" s="21">
        <f t="shared" si="10"/>
        <v>48.19</v>
      </c>
      <c r="CV6" s="21">
        <f t="shared" si="10"/>
        <v>54.86</v>
      </c>
      <c r="CW6" s="20" t="str">
        <f>IF(CW7="","",IF(CW7="-","【-】","【"&amp;SUBSTITUTE(TEXT(CW7,"#,##0.00"),"-","△")&amp;"】"))</f>
        <v>【59.10】</v>
      </c>
      <c r="CX6" s="21" t="str">
        <f>IF(CX7="",NA(),CX7)</f>
        <v>-</v>
      </c>
      <c r="CY6" s="21">
        <f t="shared" ref="CY6:DG6" si="11">IF(CY7="",NA(),CY7)</f>
        <v>95.75</v>
      </c>
      <c r="CZ6" s="21">
        <f t="shared" si="11"/>
        <v>95.99</v>
      </c>
      <c r="DA6" s="21">
        <f t="shared" si="11"/>
        <v>96.31</v>
      </c>
      <c r="DB6" s="21">
        <f t="shared" si="11"/>
        <v>96.3</v>
      </c>
      <c r="DC6" s="21" t="str">
        <f t="shared" si="11"/>
        <v>-</v>
      </c>
      <c r="DD6" s="21">
        <f t="shared" si="11"/>
        <v>83.16</v>
      </c>
      <c r="DE6" s="21">
        <f t="shared" si="11"/>
        <v>82.06</v>
      </c>
      <c r="DF6" s="21">
        <f t="shared" si="11"/>
        <v>82.26</v>
      </c>
      <c r="DG6" s="21">
        <f t="shared" si="11"/>
        <v>91.37</v>
      </c>
      <c r="DH6" s="20" t="str">
        <f>IF(DH7="","",IF(DH7="-","【-】","【"&amp;SUBSTITUTE(TEXT(DH7,"#,##0.00"),"-","△")&amp;"】"))</f>
        <v>【95.82】</v>
      </c>
      <c r="DI6" s="21" t="str">
        <f>IF(DI7="",NA(),DI7)</f>
        <v>-</v>
      </c>
      <c r="DJ6" s="21">
        <f t="shared" ref="DJ6:DR6" si="12">IF(DJ7="",NA(),DJ7)</f>
        <v>3.19</v>
      </c>
      <c r="DK6" s="21">
        <f t="shared" si="12"/>
        <v>6.42</v>
      </c>
      <c r="DL6" s="21">
        <f t="shared" si="12"/>
        <v>9.67</v>
      </c>
      <c r="DM6" s="21">
        <f t="shared" si="12"/>
        <v>12.9</v>
      </c>
      <c r="DN6" s="21" t="str">
        <f t="shared" si="12"/>
        <v>-</v>
      </c>
      <c r="DO6" s="21">
        <f t="shared" si="12"/>
        <v>24.1</v>
      </c>
      <c r="DP6" s="21">
        <f t="shared" si="12"/>
        <v>19.93</v>
      </c>
      <c r="DQ6" s="21">
        <f t="shared" si="12"/>
        <v>21.94</v>
      </c>
      <c r="DR6" s="21">
        <f t="shared" si="12"/>
        <v>29.42</v>
      </c>
      <c r="DS6" s="20" t="str">
        <f>IF(DS7="","",IF(DS7="-","【-】","【"&amp;SUBSTITUTE(TEXT(DS7,"#,##0.00"),"-","△")&amp;"】"))</f>
        <v>【39.74】</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1">
        <f t="shared" si="13"/>
        <v>0.74</v>
      </c>
      <c r="ED6" s="20" t="str">
        <f>IF(ED7="","",IF(ED7="-","【-】","【"&amp;SUBSTITUTE(TEXT(ED7,"#,##0.00"),"-","△")&amp;"】"))</f>
        <v>【7.62】</v>
      </c>
      <c r="EE6" s="21" t="str">
        <f>IF(EE7="",NA(),EE7)</f>
        <v>-</v>
      </c>
      <c r="EF6" s="20">
        <f t="shared" ref="EF6:EN6" si="14">IF(EF7="",NA(),EF7)</f>
        <v>0</v>
      </c>
      <c r="EG6" s="20">
        <f t="shared" si="14"/>
        <v>0</v>
      </c>
      <c r="EH6" s="20">
        <f t="shared" si="14"/>
        <v>0</v>
      </c>
      <c r="EI6" s="20">
        <f t="shared" si="14"/>
        <v>0</v>
      </c>
      <c r="EJ6" s="21" t="str">
        <f t="shared" si="14"/>
        <v>-</v>
      </c>
      <c r="EK6" s="21">
        <f t="shared" si="14"/>
        <v>0.1</v>
      </c>
      <c r="EL6" s="21">
        <f t="shared" si="14"/>
        <v>0.32</v>
      </c>
      <c r="EM6" s="21">
        <f t="shared" si="14"/>
        <v>0.1</v>
      </c>
      <c r="EN6" s="21">
        <f t="shared" si="14"/>
        <v>7.0000000000000007E-2</v>
      </c>
      <c r="EO6" s="20" t="str">
        <f>IF(EO7="","",IF(EO7="-","【-】","【"&amp;SUBSTITUTE(TEXT(EO7,"#,##0.00"),"-","△")&amp;"】"))</f>
        <v>【0.23】</v>
      </c>
    </row>
    <row r="7" spans="1:148" s="22" customFormat="1" x14ac:dyDescent="0.15">
      <c r="A7" s="14"/>
      <c r="B7" s="23">
        <v>2022</v>
      </c>
      <c r="C7" s="23">
        <v>294021</v>
      </c>
      <c r="D7" s="23">
        <v>46</v>
      </c>
      <c r="E7" s="23">
        <v>17</v>
      </c>
      <c r="F7" s="23">
        <v>1</v>
      </c>
      <c r="G7" s="23">
        <v>0</v>
      </c>
      <c r="H7" s="23" t="s">
        <v>95</v>
      </c>
      <c r="I7" s="23" t="s">
        <v>96</v>
      </c>
      <c r="J7" s="23" t="s">
        <v>97</v>
      </c>
      <c r="K7" s="23" t="s">
        <v>98</v>
      </c>
      <c r="L7" s="23" t="s">
        <v>99</v>
      </c>
      <c r="M7" s="23" t="s">
        <v>100</v>
      </c>
      <c r="N7" s="24" t="s">
        <v>101</v>
      </c>
      <c r="O7" s="24">
        <v>77.06</v>
      </c>
      <c r="P7" s="24">
        <v>65.260000000000005</v>
      </c>
      <c r="Q7" s="24">
        <v>88</v>
      </c>
      <c r="R7" s="24">
        <v>2640</v>
      </c>
      <c r="S7" s="24">
        <v>5288</v>
      </c>
      <c r="T7" s="24">
        <v>24.1</v>
      </c>
      <c r="U7" s="24">
        <v>219.42</v>
      </c>
      <c r="V7" s="24">
        <v>3428</v>
      </c>
      <c r="W7" s="24">
        <v>1.69</v>
      </c>
      <c r="X7" s="24">
        <v>2028.4</v>
      </c>
      <c r="Y7" s="24" t="s">
        <v>101</v>
      </c>
      <c r="Z7" s="24">
        <v>118.2</v>
      </c>
      <c r="AA7" s="24">
        <v>112.04</v>
      </c>
      <c r="AB7" s="24">
        <v>110.4</v>
      </c>
      <c r="AC7" s="24">
        <v>109.87</v>
      </c>
      <c r="AD7" s="24" t="s">
        <v>101</v>
      </c>
      <c r="AE7" s="24">
        <v>109.21</v>
      </c>
      <c r="AF7" s="24">
        <v>107.81</v>
      </c>
      <c r="AG7" s="24">
        <v>107.54</v>
      </c>
      <c r="AH7" s="24">
        <v>105.35</v>
      </c>
      <c r="AI7" s="24">
        <v>106.11</v>
      </c>
      <c r="AJ7" s="24" t="s">
        <v>101</v>
      </c>
      <c r="AK7" s="24">
        <v>0</v>
      </c>
      <c r="AL7" s="24">
        <v>0</v>
      </c>
      <c r="AM7" s="24">
        <v>0</v>
      </c>
      <c r="AN7" s="24">
        <v>0</v>
      </c>
      <c r="AO7" s="24" t="s">
        <v>101</v>
      </c>
      <c r="AP7" s="24">
        <v>15.73</v>
      </c>
      <c r="AQ7" s="24">
        <v>18.2</v>
      </c>
      <c r="AR7" s="24">
        <v>19.059999999999999</v>
      </c>
      <c r="AS7" s="24">
        <v>26.07</v>
      </c>
      <c r="AT7" s="24">
        <v>3.15</v>
      </c>
      <c r="AU7" s="24" t="s">
        <v>101</v>
      </c>
      <c r="AV7" s="24">
        <v>19.61</v>
      </c>
      <c r="AW7" s="24">
        <v>20.38</v>
      </c>
      <c r="AX7" s="24">
        <v>33.51</v>
      </c>
      <c r="AY7" s="24">
        <v>47.8</v>
      </c>
      <c r="AZ7" s="24" t="s">
        <v>101</v>
      </c>
      <c r="BA7" s="24">
        <v>57.26</v>
      </c>
      <c r="BB7" s="24">
        <v>48.56</v>
      </c>
      <c r="BC7" s="24">
        <v>47.58</v>
      </c>
      <c r="BD7" s="24">
        <v>65.87</v>
      </c>
      <c r="BE7" s="24">
        <v>73.44</v>
      </c>
      <c r="BF7" s="24" t="s">
        <v>101</v>
      </c>
      <c r="BG7" s="24">
        <v>266.73</v>
      </c>
      <c r="BH7" s="24">
        <v>298.55</v>
      </c>
      <c r="BI7" s="24">
        <v>213.96</v>
      </c>
      <c r="BJ7" s="24">
        <v>218.52</v>
      </c>
      <c r="BK7" s="24" t="s">
        <v>101</v>
      </c>
      <c r="BL7" s="24">
        <v>1130.42</v>
      </c>
      <c r="BM7" s="24">
        <v>1245.0999999999999</v>
      </c>
      <c r="BN7" s="24">
        <v>1108.8</v>
      </c>
      <c r="BO7" s="24">
        <v>742.08</v>
      </c>
      <c r="BP7" s="24">
        <v>652.82000000000005</v>
      </c>
      <c r="BQ7" s="24" t="s">
        <v>101</v>
      </c>
      <c r="BR7" s="24">
        <v>77.900000000000006</v>
      </c>
      <c r="BS7" s="24">
        <v>81.02</v>
      </c>
      <c r="BT7" s="24">
        <v>81.22</v>
      </c>
      <c r="BU7" s="24">
        <v>81.39</v>
      </c>
      <c r="BV7" s="24" t="s">
        <v>101</v>
      </c>
      <c r="BW7" s="24">
        <v>74.17</v>
      </c>
      <c r="BX7" s="24">
        <v>79.77</v>
      </c>
      <c r="BY7" s="24">
        <v>79.63</v>
      </c>
      <c r="BZ7" s="24">
        <v>86.51</v>
      </c>
      <c r="CA7" s="24">
        <v>97.61</v>
      </c>
      <c r="CB7" s="24" t="s">
        <v>101</v>
      </c>
      <c r="CC7" s="24">
        <v>155.44999999999999</v>
      </c>
      <c r="CD7" s="24">
        <v>150</v>
      </c>
      <c r="CE7" s="24">
        <v>150</v>
      </c>
      <c r="CF7" s="24">
        <v>150</v>
      </c>
      <c r="CG7" s="24" t="s">
        <v>101</v>
      </c>
      <c r="CH7" s="24">
        <v>230.95</v>
      </c>
      <c r="CI7" s="24">
        <v>214.56</v>
      </c>
      <c r="CJ7" s="24">
        <v>213.66</v>
      </c>
      <c r="CK7" s="24">
        <v>188.24</v>
      </c>
      <c r="CL7" s="24">
        <v>138.29</v>
      </c>
      <c r="CM7" s="24" t="s">
        <v>101</v>
      </c>
      <c r="CN7" s="24" t="s">
        <v>101</v>
      </c>
      <c r="CO7" s="24" t="s">
        <v>101</v>
      </c>
      <c r="CP7" s="24" t="s">
        <v>101</v>
      </c>
      <c r="CQ7" s="24" t="s">
        <v>101</v>
      </c>
      <c r="CR7" s="24" t="s">
        <v>101</v>
      </c>
      <c r="CS7" s="24">
        <v>49.27</v>
      </c>
      <c r="CT7" s="24">
        <v>49.47</v>
      </c>
      <c r="CU7" s="24">
        <v>48.19</v>
      </c>
      <c r="CV7" s="24">
        <v>54.86</v>
      </c>
      <c r="CW7" s="24">
        <v>59.1</v>
      </c>
      <c r="CX7" s="24" t="s">
        <v>101</v>
      </c>
      <c r="CY7" s="24">
        <v>95.75</v>
      </c>
      <c r="CZ7" s="24">
        <v>95.99</v>
      </c>
      <c r="DA7" s="24">
        <v>96.31</v>
      </c>
      <c r="DB7" s="24">
        <v>96.3</v>
      </c>
      <c r="DC7" s="24" t="s">
        <v>101</v>
      </c>
      <c r="DD7" s="24">
        <v>83.16</v>
      </c>
      <c r="DE7" s="24">
        <v>82.06</v>
      </c>
      <c r="DF7" s="24">
        <v>82.26</v>
      </c>
      <c r="DG7" s="24">
        <v>91.37</v>
      </c>
      <c r="DH7" s="24">
        <v>95.82</v>
      </c>
      <c r="DI7" s="24" t="s">
        <v>101</v>
      </c>
      <c r="DJ7" s="24">
        <v>3.19</v>
      </c>
      <c r="DK7" s="24">
        <v>6.42</v>
      </c>
      <c r="DL7" s="24">
        <v>9.67</v>
      </c>
      <c r="DM7" s="24">
        <v>12.9</v>
      </c>
      <c r="DN7" s="24" t="s">
        <v>101</v>
      </c>
      <c r="DO7" s="24">
        <v>24.1</v>
      </c>
      <c r="DP7" s="24">
        <v>19.93</v>
      </c>
      <c r="DQ7" s="24">
        <v>21.94</v>
      </c>
      <c r="DR7" s="24">
        <v>29.42</v>
      </c>
      <c r="DS7" s="24">
        <v>39.74</v>
      </c>
      <c r="DT7" s="24" t="s">
        <v>101</v>
      </c>
      <c r="DU7" s="24">
        <v>0</v>
      </c>
      <c r="DV7" s="24">
        <v>0</v>
      </c>
      <c r="DW7" s="24">
        <v>0</v>
      </c>
      <c r="DX7" s="24">
        <v>0</v>
      </c>
      <c r="DY7" s="24" t="s">
        <v>101</v>
      </c>
      <c r="DZ7" s="24">
        <v>0</v>
      </c>
      <c r="EA7" s="24">
        <v>0</v>
      </c>
      <c r="EB7" s="24">
        <v>0</v>
      </c>
      <c r="EC7" s="24">
        <v>0.74</v>
      </c>
      <c r="ED7" s="24">
        <v>7.62</v>
      </c>
      <c r="EE7" s="24" t="s">
        <v>101</v>
      </c>
      <c r="EF7" s="24">
        <v>0</v>
      </c>
      <c r="EG7" s="24">
        <v>0</v>
      </c>
      <c r="EH7" s="24">
        <v>0</v>
      </c>
      <c r="EI7" s="24">
        <v>0</v>
      </c>
      <c r="EJ7" s="24" t="s">
        <v>101</v>
      </c>
      <c r="EK7" s="24">
        <v>0.1</v>
      </c>
      <c r="EL7" s="24">
        <v>0.32</v>
      </c>
      <c r="EM7" s="24">
        <v>0.1</v>
      </c>
      <c r="EN7" s="24">
        <v>7.0000000000000007E-2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45</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博之</cp:lastModifiedBy>
  <cp:lastPrinted>2024-01-22T09:43:08Z</cp:lastPrinted>
  <dcterms:created xsi:type="dcterms:W3CDTF">2023-12-12T00:49:50Z</dcterms:created>
  <dcterms:modified xsi:type="dcterms:W3CDTF">2024-01-22T09:47:41Z</dcterms:modified>
  <cp:category/>
</cp:coreProperties>
</file>