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iroyuki_yamaguchi\Desktop\"/>
    </mc:Choice>
  </mc:AlternateContent>
  <workbookProtection workbookAlgorithmName="SHA-512" workbookHashValue="QIuAfoYPM1pBz3MrjkfmGT1TrwP3E3SDi8A78GZ9q2qBNBb9L8dbAIalZYf0XGYY2UWsVdb8Q/Nibo7QUb6iiA==" workbookSaltValue="0zQe+568urHqHZQjTrwAxw==" workbookSpinCount="100000" lockStructure="1"/>
  <bookViews>
    <workbookView xWindow="0" yWindow="0" windowWidth="15360" windowHeight="763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R6" i="5"/>
  <c r="Q6" i="5"/>
  <c r="P6" i="5"/>
  <c r="P10" i="4" s="1"/>
  <c r="O6" i="5"/>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H85" i="4"/>
  <c r="G85" i="4"/>
  <c r="F85" i="4"/>
  <c r="BB10" i="4"/>
  <c r="AT10" i="4"/>
  <c r="AL10" i="4"/>
  <c r="W10" i="4"/>
  <c r="I10" i="4"/>
  <c r="BB8" i="4"/>
  <c r="AT8" i="4"/>
  <c r="AL8" i="4"/>
  <c r="AD8" i="4"/>
  <c r="W8" i="4"/>
  <c r="P8" i="4"/>
  <c r="I8" i="4"/>
  <c r="B8" i="4"/>
  <c r="B6" i="4"/>
</calcChain>
</file>

<file path=xl/sharedStrings.xml><?xml version="1.0" encoding="utf-8"?>
<sst xmlns="http://schemas.openxmlformats.org/spreadsheetml/2006/main" count="228" uniqueCount="114">
  <si>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</si>
  <si>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</si>
  <si>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</si>
  <si>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</si>
  <si>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</si>
  <si>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</si>
  <si>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</si>
  <si>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</si>
  <si>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</si>
  <si>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</si>
  <si>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</si>
  <si>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</si>
  <si>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</si>
  <si>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</si>
  <si>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</si>
  <si>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</si>
  <si>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</si>
  <si>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</si>
  <si>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</si>
  <si>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</si>
  <si>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</si>
  <si>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</si>
  <si>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</si>
  <si>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</si>
  <si>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</si>
  <si>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</si>
  <si>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</si>
  <si>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</si>
  <si>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</si>
  <si>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</si>
  <si>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</si>
  <si>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</si>
  <si>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</si>
  <si>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</si>
  <si>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</si>
  <si>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</si>
  <si>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</si>
  <si>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</si>
  <si>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</si>
  <si>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</si>
  <si>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</si>
  <si>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</si>
  <si>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</si>
  <si>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</si>
  <si>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</si>
  <si>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</si>
  <si>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</si>
  <si>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</si>
  <si>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</si>
  <si>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</si>
  <si>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</si>
  <si>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</si>
  <si>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</si>
  <si>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</si>
  <si>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</si>
  <si>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</si>
  <si>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</si>
  <si>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</si>
  <si>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</si>
  <si>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</si>
  <si>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</si>
  <si>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</si>
  <si>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</si>
  <si>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</si>
  <si>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</si>
  <si>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</si>
  <si>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</si>
  <si>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</si>
  <si>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</si>
  <si>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</si>
  <si>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</si>
  <si>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</si>
  <si>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</si>
  <si>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</si>
  <si>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</si>
  <si>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</si>
  <si>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</si>
  <si>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</si>
  <si>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</si>
  <si>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</si>
  <si>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</si>
  <si>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</si>
  <si>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</si>
  <si>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</si>
  <si>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</si>
  <si>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</si>
  <si>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</si>
  <si>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</si>
  <si>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</si>
  <si>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</si>
  <si>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</si>
  <si>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</si>
  <si>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</si>
  <si>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明日香村</t>
  </si>
  <si>
    <t>法適用</t>
  </si>
  <si>
    <t>水道事業</t>
  </si>
  <si>
    <t>末端給水事業</t>
  </si>
  <si>
    <t>A8</t>
  </si>
  <si>
    <t>その他</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</si>
  <si>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</si>
  <si>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</si>
  <si>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</si>
  <si>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</si>
  <si>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</si>
  <si>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</si>
  <si>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</si>
  <si>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</si>
  <si>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</si>
  <si>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</si>
  <si>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</si>
  <si>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</si>
  <si>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xml:space="preserve">●経常収支比率
　令和２年度以降コロナ対策による収益の減少等により平均値を下回っている。また、老朽管対策の実施による除却費の増加が見られるため、今後費用削減等改善を図る必要がある。
●累積欠損金比率
　累積欠損金は発生していない。 
●流動比率
　各年度100％以上の数値を確保しており、平均値を上回っている。 
●企業債残高対給水収益比率
　類似団体平均値以下で推移しているが、老朽管布設事業の実施に伴い借入金の増加により、数値が上昇している。今後、投資規模の平準化を行い計画的な事業実施を行っていく必要がある。
●料金回収率
　コロナ対策による経済対策支援の減免措置を行ったため、平均値を下回っている。今後費用削減等改善を図る必要がある。
●給水原価
　今年度は、老朽管対策の実施により一時的に増加している。
●施設利用率
　人口の減少により低い数値ではあるが、平均値を上回っており、数値向上に努める。
 ●有収率
　老朽管の増加に伴い減少傾向にあったが、老朽管の更新を計画的に行った結果、平成30年度より上昇、今年度もほぼ横ばいである。
</t>
    <rPh sb="9" eb="11">
      <t>レイワ</t>
    </rPh>
    <rPh sb="12" eb="14">
      <t>ネンド</t>
    </rPh>
    <rPh sb="14" eb="16">
      <t>イコウ</t>
    </rPh>
    <rPh sb="29" eb="30">
      <t>トウ</t>
    </rPh>
    <rPh sb="33" eb="35">
      <t>ヘイキン</t>
    </rPh>
    <rPh sb="35" eb="36">
      <t>チ</t>
    </rPh>
    <rPh sb="37" eb="39">
      <t>シタマワ</t>
    </rPh>
    <rPh sb="172" eb="174">
      <t>ルイジ</t>
    </rPh>
    <rPh sb="174" eb="176">
      <t>ダンタイ</t>
    </rPh>
    <rPh sb="176" eb="179">
      <t>ヘイキンチ</t>
    </rPh>
    <rPh sb="179" eb="181">
      <t>イカ</t>
    </rPh>
    <rPh sb="182" eb="184">
      <t>スイイ</t>
    </rPh>
    <rPh sb="193" eb="195">
      <t>フセツ</t>
    </rPh>
    <rPh sb="201" eb="202">
      <t>トモナ</t>
    </rPh>
    <rPh sb="237" eb="240">
      <t>ケイカクテキ</t>
    </rPh>
    <rPh sb="241" eb="243">
      <t>ジギョウ</t>
    </rPh>
    <rPh sb="243" eb="245">
      <t>ジッシ</t>
    </rPh>
    <rPh sb="246" eb="247">
      <t>オコナ</t>
    </rPh>
    <rPh sb="251" eb="253">
      <t>ヒツヨウ</t>
    </rPh>
    <rPh sb="373" eb="374">
      <t>ヒク</t>
    </rPh>
    <rPh sb="375" eb="377">
      <t>スウチ</t>
    </rPh>
    <phoneticPr fontId="4"/>
  </si>
  <si>
    <t xml:space="preserve">　昭和50年に建設した創設時の配水管路が、平成26 年度より耐用年数を迎えたことにより、管路経年化 率が平成29年度は大幅に上昇したが、平成28年度に 管路更新計画を策定し、計画的な老朽管対策を実施した結果、平成30年度には管路経年化率が大幅に改善、今年度においても、前年度比で類似団体平均値とほぼ同程度の微増となっている。
</t>
    <rPh sb="122" eb="124">
      <t>カイゼン</t>
    </rPh>
    <rPh sb="150" eb="152">
      <t>テイド</t>
    </rPh>
    <rPh sb="153" eb="155">
      <t>ビゾウ</t>
    </rPh>
    <phoneticPr fontId="4"/>
  </si>
  <si>
    <t xml:space="preserve">　現在の経営状況としては安定しているが、今後、 人口動態等による大幅な収入の改善が見込まれないなかで、老朽管対策や耐震化対策といった事業を行わなければならない。平成28年度に実施したアセットマネジメントの結果に応じた経営状況の把握を行ったうえで、経営状況の悪化を招かないよう、長期的な管路更新計画に基づき、必要な事業を計画的に実施し、安定した水道経営に努める。
</t>
    <rPh sb="149" eb="150">
      <t>モト</t>
    </rPh>
    <rPh sb="159" eb="162">
      <t>ケイカクテキ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</si>
</sst>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1.75</c:v>
                </c:pt>
                <c:pt idx="1">
                  <c:v>1.43</c:v>
                </c:pt>
                <c:pt idx="2">
                  <c:v>0.14000000000000001</c:v>
                </c:pt>
                <c:pt idx="3">
                  <c:v>0.1</c:v>
                </c:pt>
                <c:pt idx="4">
                  <c:v>0.33</c:v>
                </c:pt>
              </c:numCache>
            </c:numRef>
          </c:val>
          <c:extLst>
            <c:ext xmlns:c16="http://schemas.microsoft.com/office/drawing/2014/chart" uri="{C3380CC4-5D6E-409C-BE32-E72D297353CC}">
              <c16:uniqueId val="{00000000-4461-44CD-9B05-15347588AC61}"/>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0.52</c:v>
                </c:pt>
                <c:pt idx="1">
                  <c:v>0.47</c:v>
                </c:pt>
                <c:pt idx="2">
                  <c:v>0.4</c:v>
                </c:pt>
                <c:pt idx="3">
                  <c:v>0.36</c:v>
                </c:pt>
                <c:pt idx="4">
                  <c:v>0.56999999999999995</c:v>
                </c:pt>
              </c:numCache>
            </c:numRef>
          </c:val>
          <c:smooth val="0"/>
          <c:extLst>
            <c:ext xmlns:c16="http://schemas.microsoft.com/office/drawing/2014/chart" uri="{C3380CC4-5D6E-409C-BE32-E72D297353CC}">
              <c16:uniqueId val="{00000001-4461-44CD-9B05-15347588AC61}"/>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105.93</c:v>
                </c:pt>
                <c:pt idx="1">
                  <c:v>100.36</c:v>
                </c:pt>
                <c:pt idx="2">
                  <c:v>92.42</c:v>
                </c:pt>
                <c:pt idx="3">
                  <c:v>96.44</c:v>
                </c:pt>
                <c:pt idx="4">
                  <c:v>95.21</c:v>
                </c:pt>
              </c:numCache>
            </c:numRef>
          </c:val>
          <c:extLst>
            <c:ext xmlns:c16="http://schemas.microsoft.com/office/drawing/2014/chart" uri="{C3380CC4-5D6E-409C-BE32-E72D297353CC}">
              <c16:uniqueId val="{00000000-6E9D-4596-8FD0-C3B829D57700}"/>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103.81</c:v>
                </c:pt>
                <c:pt idx="1">
                  <c:v>104.35</c:v>
                </c:pt>
                <c:pt idx="2">
                  <c:v>105.34</c:v>
                </c:pt>
                <c:pt idx="3">
                  <c:v>105.77</c:v>
                </c:pt>
                <c:pt idx="4">
                  <c:v>104.82</c:v>
                </c:pt>
              </c:numCache>
            </c:numRef>
          </c:val>
          <c:smooth val="0"/>
          <c:extLst>
            <c:ext xmlns:c16="http://schemas.microsoft.com/office/drawing/2014/chart" uri="{C3380CC4-5D6E-409C-BE32-E72D297353CC}">
              <c16:uniqueId val="{00000001-6E9D-4596-8FD0-C3B829D57700}"/>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40.450000000000003</c:v>
                </c:pt>
                <c:pt idx="1">
                  <c:v>41.11</c:v>
                </c:pt>
                <c:pt idx="2">
                  <c:v>42.39</c:v>
                </c:pt>
                <c:pt idx="3">
                  <c:v>42.77</c:v>
                </c:pt>
                <c:pt idx="4">
                  <c:v>44.13</c:v>
                </c:pt>
              </c:numCache>
            </c:numRef>
          </c:val>
          <c:extLst>
            <c:ext xmlns:c16="http://schemas.microsoft.com/office/drawing/2014/chart" uri="{C3380CC4-5D6E-409C-BE32-E72D297353CC}">
              <c16:uniqueId val="{00000000-B89F-47C0-8599-D6E6BB7A6AEA}"/>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45.85</c:v>
                </c:pt>
                <c:pt idx="1">
                  <c:v>47.31</c:v>
                </c:pt>
                <c:pt idx="2">
                  <c:v>47.5</c:v>
                </c:pt>
                <c:pt idx="3">
                  <c:v>48.41</c:v>
                </c:pt>
                <c:pt idx="4">
                  <c:v>50.02</c:v>
                </c:pt>
              </c:numCache>
            </c:numRef>
          </c:val>
          <c:smooth val="0"/>
          <c:extLst>
            <c:ext xmlns:c16="http://schemas.microsoft.com/office/drawing/2014/chart" uri="{C3380CC4-5D6E-409C-BE32-E72D297353CC}">
              <c16:uniqueId val="{00000001-B89F-47C0-8599-D6E6BB7A6AEA}"/>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21.47</c:v>
                </c:pt>
                <c:pt idx="1">
                  <c:v>22.76</c:v>
                </c:pt>
                <c:pt idx="2">
                  <c:v>21.93</c:v>
                </c:pt>
                <c:pt idx="3">
                  <c:v>22.04</c:v>
                </c:pt>
                <c:pt idx="4">
                  <c:v>22.77</c:v>
                </c:pt>
              </c:numCache>
            </c:numRef>
          </c:val>
          <c:extLst>
            <c:ext xmlns:c16="http://schemas.microsoft.com/office/drawing/2014/chart" uri="{C3380CC4-5D6E-409C-BE32-E72D297353CC}">
              <c16:uniqueId val="{00000000-7286-4EA4-B3CD-F763CC358975}"/>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14.13</c:v>
                </c:pt>
                <c:pt idx="1">
                  <c:v>16.77</c:v>
                </c:pt>
                <c:pt idx="2">
                  <c:v>17.399999999999999</c:v>
                </c:pt>
                <c:pt idx="3">
                  <c:v>18.64</c:v>
                </c:pt>
                <c:pt idx="4">
                  <c:v>19.510000000000002</c:v>
                </c:pt>
              </c:numCache>
            </c:numRef>
          </c:val>
          <c:smooth val="0"/>
          <c:extLst>
            <c:ext xmlns:c16="http://schemas.microsoft.com/office/drawing/2014/chart" uri="{C3380CC4-5D6E-409C-BE32-E72D297353CC}">
              <c16:uniqueId val="{00000001-7286-4EA4-B3CD-F763CC358975}"/>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B25-4C04-9DEF-F9BF0987F599}"/>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25.66</c:v>
                </c:pt>
                <c:pt idx="1">
                  <c:v>21.69</c:v>
                </c:pt>
                <c:pt idx="2">
                  <c:v>24.04</c:v>
                </c:pt>
                <c:pt idx="3">
                  <c:v>28.03</c:v>
                </c:pt>
                <c:pt idx="4">
                  <c:v>26.73</c:v>
                </c:pt>
              </c:numCache>
            </c:numRef>
          </c:val>
          <c:smooth val="0"/>
          <c:extLst>
            <c:ext xmlns:c16="http://schemas.microsoft.com/office/drawing/2014/chart" uri="{C3380CC4-5D6E-409C-BE32-E72D297353CC}">
              <c16:uniqueId val="{00000001-AB25-4C04-9DEF-F9BF0987F599}"/>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1210.43</c:v>
                </c:pt>
                <c:pt idx="1">
                  <c:v>741.49</c:v>
                </c:pt>
                <c:pt idx="2">
                  <c:v>647.15</c:v>
                </c:pt>
                <c:pt idx="3">
                  <c:v>342.3</c:v>
                </c:pt>
                <c:pt idx="4">
                  <c:v>390.54</c:v>
                </c:pt>
              </c:numCache>
            </c:numRef>
          </c:val>
          <c:extLst>
            <c:ext xmlns:c16="http://schemas.microsoft.com/office/drawing/2014/chart" uri="{C3380CC4-5D6E-409C-BE32-E72D297353CC}">
              <c16:uniqueId val="{00000000-C05C-4384-8538-2BA20A9363A5}"/>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300.14</c:v>
                </c:pt>
                <c:pt idx="1">
                  <c:v>301.04000000000002</c:v>
                </c:pt>
                <c:pt idx="2">
                  <c:v>305.08</c:v>
                </c:pt>
                <c:pt idx="3">
                  <c:v>305.33999999999997</c:v>
                </c:pt>
                <c:pt idx="4">
                  <c:v>310.01</c:v>
                </c:pt>
              </c:numCache>
            </c:numRef>
          </c:val>
          <c:smooth val="0"/>
          <c:extLst>
            <c:ext xmlns:c16="http://schemas.microsoft.com/office/drawing/2014/chart" uri="{C3380CC4-5D6E-409C-BE32-E72D297353CC}">
              <c16:uniqueId val="{00000001-C05C-4384-8538-2BA20A9363A5}"/>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437.5</c:v>
                </c:pt>
                <c:pt idx="1">
                  <c:v>424.32</c:v>
                </c:pt>
                <c:pt idx="2">
                  <c:v>449.23</c:v>
                </c:pt>
                <c:pt idx="3">
                  <c:v>396.59</c:v>
                </c:pt>
                <c:pt idx="4">
                  <c:v>473.58</c:v>
                </c:pt>
              </c:numCache>
            </c:numRef>
          </c:val>
          <c:extLst>
            <c:ext xmlns:c16="http://schemas.microsoft.com/office/drawing/2014/chart" uri="{C3380CC4-5D6E-409C-BE32-E72D297353CC}">
              <c16:uniqueId val="{00000000-8130-494E-9586-2BDFFB027C27}"/>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566.65</c:v>
                </c:pt>
                <c:pt idx="1">
                  <c:v>551.62</c:v>
                </c:pt>
                <c:pt idx="2">
                  <c:v>585.59</c:v>
                </c:pt>
                <c:pt idx="3">
                  <c:v>561.34</c:v>
                </c:pt>
                <c:pt idx="4">
                  <c:v>538.33000000000004</c:v>
                </c:pt>
              </c:numCache>
            </c:numRef>
          </c:val>
          <c:smooth val="0"/>
          <c:extLst>
            <c:ext xmlns:c16="http://schemas.microsoft.com/office/drawing/2014/chart" uri="{C3380CC4-5D6E-409C-BE32-E72D297353CC}">
              <c16:uniqueId val="{00000001-8130-494E-9586-2BDFFB027C27}"/>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103.18</c:v>
                </c:pt>
                <c:pt idx="1">
                  <c:v>96.73</c:v>
                </c:pt>
                <c:pt idx="2">
                  <c:v>80.11</c:v>
                </c:pt>
                <c:pt idx="3">
                  <c:v>91.72</c:v>
                </c:pt>
                <c:pt idx="4">
                  <c:v>77.61</c:v>
                </c:pt>
              </c:numCache>
            </c:numRef>
          </c:val>
          <c:extLst>
            <c:ext xmlns:c16="http://schemas.microsoft.com/office/drawing/2014/chart" uri="{C3380CC4-5D6E-409C-BE32-E72D297353CC}">
              <c16:uniqueId val="{00000000-5C2A-4800-9FEA-E24CFBC42F8B}"/>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84.77</c:v>
                </c:pt>
                <c:pt idx="1">
                  <c:v>87.11</c:v>
                </c:pt>
                <c:pt idx="2">
                  <c:v>82.78</c:v>
                </c:pt>
                <c:pt idx="3">
                  <c:v>84.82</c:v>
                </c:pt>
                <c:pt idx="4">
                  <c:v>82.29</c:v>
                </c:pt>
              </c:numCache>
            </c:numRef>
          </c:val>
          <c:smooth val="0"/>
          <c:extLst>
            <c:ext xmlns:c16="http://schemas.microsoft.com/office/drawing/2014/chart" uri="{C3380CC4-5D6E-409C-BE32-E72D297353CC}">
              <c16:uniqueId val="{00000001-5C2A-4800-9FEA-E24CFBC42F8B}"/>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261.77</c:v>
                </c:pt>
                <c:pt idx="1">
                  <c:v>281.38</c:v>
                </c:pt>
                <c:pt idx="2">
                  <c:v>313.33</c:v>
                </c:pt>
                <c:pt idx="3">
                  <c:v>297.39</c:v>
                </c:pt>
                <c:pt idx="4">
                  <c:v>308.37</c:v>
                </c:pt>
              </c:numCache>
            </c:numRef>
          </c:val>
          <c:extLst>
            <c:ext xmlns:c16="http://schemas.microsoft.com/office/drawing/2014/chart" uri="{C3380CC4-5D6E-409C-BE32-E72D297353CC}">
              <c16:uniqueId val="{00000000-5739-422C-88C6-66E71B3B14A5}"/>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227.27</c:v>
                </c:pt>
                <c:pt idx="1">
                  <c:v>223.98</c:v>
                </c:pt>
                <c:pt idx="2">
                  <c:v>225.09</c:v>
                </c:pt>
                <c:pt idx="3">
                  <c:v>224.82</c:v>
                </c:pt>
                <c:pt idx="4">
                  <c:v>230.85</c:v>
                </c:pt>
              </c:numCache>
            </c:numRef>
          </c:val>
          <c:smooth val="0"/>
          <c:extLst>
            <c:ext xmlns:c16="http://schemas.microsoft.com/office/drawing/2014/chart" uri="{C3380CC4-5D6E-409C-BE32-E72D297353CC}">
              <c16:uniqueId val="{00000001-5739-422C-88C6-66E71B3B14A5}"/>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57.81</c:v>
                </c:pt>
                <c:pt idx="1">
                  <c:v>54.26</c:v>
                </c:pt>
                <c:pt idx="2">
                  <c:v>52.66</c:v>
                </c:pt>
                <c:pt idx="3">
                  <c:v>52.69</c:v>
                </c:pt>
                <c:pt idx="4">
                  <c:v>62.54</c:v>
                </c:pt>
              </c:numCache>
            </c:numRef>
          </c:val>
          <c:extLst>
            <c:ext xmlns:c16="http://schemas.microsoft.com/office/drawing/2014/chart" uri="{C3380CC4-5D6E-409C-BE32-E72D297353CC}">
              <c16:uniqueId val="{00000000-2CB5-4FC6-ADB8-60EB5A46897D}"/>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50.29</c:v>
                </c:pt>
                <c:pt idx="1">
                  <c:v>49.64</c:v>
                </c:pt>
                <c:pt idx="2">
                  <c:v>49.38</c:v>
                </c:pt>
                <c:pt idx="3">
                  <c:v>50.09</c:v>
                </c:pt>
                <c:pt idx="4">
                  <c:v>50.1</c:v>
                </c:pt>
              </c:numCache>
            </c:numRef>
          </c:val>
          <c:smooth val="0"/>
          <c:extLst>
            <c:ext xmlns:c16="http://schemas.microsoft.com/office/drawing/2014/chart" uri="{C3380CC4-5D6E-409C-BE32-E72D297353CC}">
              <c16:uniqueId val="{00000001-2CB5-4FC6-ADB8-60EB5A46897D}"/>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90.9</c:v>
                </c:pt>
                <c:pt idx="1">
                  <c:v>91.11</c:v>
                </c:pt>
                <c:pt idx="2">
                  <c:v>93.2</c:v>
                </c:pt>
                <c:pt idx="3">
                  <c:v>93.26</c:v>
                </c:pt>
                <c:pt idx="4">
                  <c:v>92.95</c:v>
                </c:pt>
              </c:numCache>
            </c:numRef>
          </c:val>
          <c:extLst>
            <c:ext xmlns:c16="http://schemas.microsoft.com/office/drawing/2014/chart" uri="{C3380CC4-5D6E-409C-BE32-E72D297353CC}">
              <c16:uniqueId val="{00000000-14FC-48F8-A8EF-400F46D5EDC8}"/>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77.73</c:v>
                </c:pt>
                <c:pt idx="1">
                  <c:v>78.09</c:v>
                </c:pt>
                <c:pt idx="2">
                  <c:v>78.010000000000005</c:v>
                </c:pt>
                <c:pt idx="3">
                  <c:v>77.599999999999994</c:v>
                </c:pt>
                <c:pt idx="4">
                  <c:v>77.3</c:v>
                </c:pt>
              </c:numCache>
            </c:numRef>
          </c:val>
          <c:smooth val="0"/>
          <c:extLst>
            <c:ext xmlns:c16="http://schemas.microsoft.com/office/drawing/2014/chart" uri="{C3380CC4-5D6E-409C-BE32-E72D297353CC}">
              <c16:uniqueId val="{00000001-14FC-48F8-A8EF-400F46D5EDC8}"/>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25" zoomScale="75" zoomScaleNormal="75" workbookViewId="0">
      <selection activeCell="BP87" sqref="BP87"/>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6" t="s">
        <v>0</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3" spans="1:78" ht="9.75" customHeight="1" x14ac:dyDescent="0.15">
      <c r="A3" s="2"/>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row>
    <row r="4" spans="1:78" ht="9.75" customHeight="1" x14ac:dyDescent="0.15">
      <c r="A4" s="2"/>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7" t="str">
        <f>データ!H6</f>
        <v>奈良県　明日香村</v>
      </c>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8"/>
      <c r="AE6" s="78"/>
      <c r="AF6" s="78"/>
      <c r="AG6" s="78"/>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6"/>
      <c r="D7" s="46"/>
      <c r="E7" s="46"/>
      <c r="F7" s="46"/>
      <c r="G7" s="46"/>
      <c r="H7" s="46"/>
      <c r="I7" s="45" t="s">
        <v>2</v>
      </c>
      <c r="J7" s="46"/>
      <c r="K7" s="46"/>
      <c r="L7" s="46"/>
      <c r="M7" s="46"/>
      <c r="N7" s="46"/>
      <c r="O7" s="67"/>
      <c r="P7" s="47" t="s">
        <v>3</v>
      </c>
      <c r="Q7" s="47"/>
      <c r="R7" s="47"/>
      <c r="S7" s="47"/>
      <c r="T7" s="47"/>
      <c r="U7" s="47"/>
      <c r="V7" s="47"/>
      <c r="W7" s="47" t="s">
        <v>4</v>
      </c>
      <c r="X7" s="47"/>
      <c r="Y7" s="47"/>
      <c r="Z7" s="47"/>
      <c r="AA7" s="47"/>
      <c r="AB7" s="47"/>
      <c r="AC7" s="47"/>
      <c r="AD7" s="47" t="s">
        <v>5</v>
      </c>
      <c r="AE7" s="47"/>
      <c r="AF7" s="47"/>
      <c r="AG7" s="47"/>
      <c r="AH7" s="47"/>
      <c r="AI7" s="47"/>
      <c r="AJ7" s="47"/>
      <c r="AK7" s="2"/>
      <c r="AL7" s="47" t="s">
        <v>6</v>
      </c>
      <c r="AM7" s="47"/>
      <c r="AN7" s="47"/>
      <c r="AO7" s="47"/>
      <c r="AP7" s="47"/>
      <c r="AQ7" s="47"/>
      <c r="AR7" s="47"/>
      <c r="AS7" s="47"/>
      <c r="AT7" s="45" t="s">
        <v>7</v>
      </c>
      <c r="AU7" s="46"/>
      <c r="AV7" s="46"/>
      <c r="AW7" s="46"/>
      <c r="AX7" s="46"/>
      <c r="AY7" s="46"/>
      <c r="AZ7" s="46"/>
      <c r="BA7" s="46"/>
      <c r="BB7" s="47" t="s">
        <v>8</v>
      </c>
      <c r="BC7" s="47"/>
      <c r="BD7" s="47"/>
      <c r="BE7" s="47"/>
      <c r="BF7" s="47"/>
      <c r="BG7" s="47"/>
      <c r="BH7" s="47"/>
      <c r="BI7" s="47"/>
      <c r="BJ7" s="3"/>
      <c r="BK7" s="3"/>
      <c r="BL7" s="79" t="s">
        <v>9</v>
      </c>
      <c r="BM7" s="80"/>
      <c r="BN7" s="80"/>
      <c r="BO7" s="80"/>
      <c r="BP7" s="80"/>
      <c r="BQ7" s="80"/>
      <c r="BR7" s="80"/>
      <c r="BS7" s="80"/>
      <c r="BT7" s="80"/>
      <c r="BU7" s="80"/>
      <c r="BV7" s="80"/>
      <c r="BW7" s="80"/>
      <c r="BX7" s="80"/>
      <c r="BY7" s="8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A8</v>
      </c>
      <c r="X8" s="75"/>
      <c r="Y8" s="75"/>
      <c r="Z8" s="75"/>
      <c r="AA8" s="75"/>
      <c r="AB8" s="75"/>
      <c r="AC8" s="75"/>
      <c r="AD8" s="75" t="str">
        <f>データ!$M$6</f>
        <v>その他</v>
      </c>
      <c r="AE8" s="75"/>
      <c r="AF8" s="75"/>
      <c r="AG8" s="75"/>
      <c r="AH8" s="75"/>
      <c r="AI8" s="75"/>
      <c r="AJ8" s="75"/>
      <c r="AK8" s="2"/>
      <c r="AL8" s="66">
        <f>データ!$R$6</f>
        <v>5288</v>
      </c>
      <c r="AM8" s="66"/>
      <c r="AN8" s="66"/>
      <c r="AO8" s="66"/>
      <c r="AP8" s="66"/>
      <c r="AQ8" s="66"/>
      <c r="AR8" s="66"/>
      <c r="AS8" s="66"/>
      <c r="AT8" s="37">
        <f>データ!$S$6</f>
        <v>24.1</v>
      </c>
      <c r="AU8" s="38"/>
      <c r="AV8" s="38"/>
      <c r="AW8" s="38"/>
      <c r="AX8" s="38"/>
      <c r="AY8" s="38"/>
      <c r="AZ8" s="38"/>
      <c r="BA8" s="38"/>
      <c r="BB8" s="55">
        <f>データ!$T$6</f>
        <v>219.42</v>
      </c>
      <c r="BC8" s="55"/>
      <c r="BD8" s="55"/>
      <c r="BE8" s="55"/>
      <c r="BF8" s="55"/>
      <c r="BG8" s="55"/>
      <c r="BH8" s="55"/>
      <c r="BI8" s="55"/>
      <c r="BJ8" s="3"/>
      <c r="BK8" s="3"/>
      <c r="BL8" s="68" t="s">
        <v>10</v>
      </c>
      <c r="BM8" s="69"/>
      <c r="BN8" s="70" t="s">
        <v>11</v>
      </c>
      <c r="BO8" s="70"/>
      <c r="BP8" s="70"/>
      <c r="BQ8" s="70"/>
      <c r="BR8" s="70"/>
      <c r="BS8" s="70"/>
      <c r="BT8" s="70"/>
      <c r="BU8" s="70"/>
      <c r="BV8" s="70"/>
      <c r="BW8" s="70"/>
      <c r="BX8" s="70"/>
      <c r="BY8" s="71"/>
    </row>
    <row r="9" spans="1:78" ht="18.75" customHeight="1" x14ac:dyDescent="0.15">
      <c r="A9" s="2"/>
      <c r="B9" s="45" t="s">
        <v>12</v>
      </c>
      <c r="C9" s="46"/>
      <c r="D9" s="46"/>
      <c r="E9" s="46"/>
      <c r="F9" s="46"/>
      <c r="G9" s="46"/>
      <c r="H9" s="46"/>
      <c r="I9" s="45" t="s">
        <v>13</v>
      </c>
      <c r="J9" s="46"/>
      <c r="K9" s="46"/>
      <c r="L9" s="46"/>
      <c r="M9" s="46"/>
      <c r="N9" s="46"/>
      <c r="O9" s="67"/>
      <c r="P9" s="47" t="s">
        <v>14</v>
      </c>
      <c r="Q9" s="47"/>
      <c r="R9" s="47"/>
      <c r="S9" s="47"/>
      <c r="T9" s="47"/>
      <c r="U9" s="47"/>
      <c r="V9" s="47"/>
      <c r="W9" s="47" t="s">
        <v>15</v>
      </c>
      <c r="X9" s="47"/>
      <c r="Y9" s="47"/>
      <c r="Z9" s="47"/>
      <c r="AA9" s="47"/>
      <c r="AB9" s="47"/>
      <c r="AC9" s="47"/>
      <c r="AD9" s="2"/>
      <c r="AE9" s="2"/>
      <c r="AF9" s="2"/>
      <c r="AG9" s="2"/>
      <c r="AH9" s="2"/>
      <c r="AI9" s="2"/>
      <c r="AJ9" s="2"/>
      <c r="AK9" s="2"/>
      <c r="AL9" s="47" t="s">
        <v>16</v>
      </c>
      <c r="AM9" s="47"/>
      <c r="AN9" s="47"/>
      <c r="AO9" s="47"/>
      <c r="AP9" s="47"/>
      <c r="AQ9" s="47"/>
      <c r="AR9" s="47"/>
      <c r="AS9" s="47"/>
      <c r="AT9" s="45" t="s">
        <v>17</v>
      </c>
      <c r="AU9" s="46"/>
      <c r="AV9" s="46"/>
      <c r="AW9" s="46"/>
      <c r="AX9" s="46"/>
      <c r="AY9" s="46"/>
      <c r="AZ9" s="46"/>
      <c r="BA9" s="46"/>
      <c r="BB9" s="47" t="s">
        <v>18</v>
      </c>
      <c r="BC9" s="47"/>
      <c r="BD9" s="47"/>
      <c r="BE9" s="47"/>
      <c r="BF9" s="47"/>
      <c r="BG9" s="47"/>
      <c r="BH9" s="47"/>
      <c r="BI9" s="47"/>
      <c r="BJ9" s="3"/>
      <c r="BK9" s="3"/>
      <c r="BL9" s="48" t="s">
        <v>19</v>
      </c>
      <c r="BM9" s="49"/>
      <c r="BN9" s="50" t="s">
        <v>20</v>
      </c>
      <c r="BO9" s="50"/>
      <c r="BP9" s="50"/>
      <c r="BQ9" s="50"/>
      <c r="BR9" s="50"/>
      <c r="BS9" s="50"/>
      <c r="BT9" s="50"/>
      <c r="BU9" s="50"/>
      <c r="BV9" s="50"/>
      <c r="BW9" s="50"/>
      <c r="BX9" s="50"/>
      <c r="BY9" s="51"/>
    </row>
    <row r="10" spans="1:78" ht="18.75" customHeight="1" x14ac:dyDescent="0.15">
      <c r="A10" s="2"/>
      <c r="B10" s="37" t="str">
        <f>データ!$N$6</f>
        <v>-</v>
      </c>
      <c r="C10" s="38"/>
      <c r="D10" s="38"/>
      <c r="E10" s="38"/>
      <c r="F10" s="38"/>
      <c r="G10" s="38"/>
      <c r="H10" s="38"/>
      <c r="I10" s="37">
        <f>データ!$O$6</f>
        <v>70.77</v>
      </c>
      <c r="J10" s="38"/>
      <c r="K10" s="38"/>
      <c r="L10" s="38"/>
      <c r="M10" s="38"/>
      <c r="N10" s="38"/>
      <c r="O10" s="65"/>
      <c r="P10" s="55">
        <f>データ!$P$6</f>
        <v>98.19</v>
      </c>
      <c r="Q10" s="55"/>
      <c r="R10" s="55"/>
      <c r="S10" s="55"/>
      <c r="T10" s="55"/>
      <c r="U10" s="55"/>
      <c r="V10" s="55"/>
      <c r="W10" s="66">
        <f>データ!$Q$6</f>
        <v>3940</v>
      </c>
      <c r="X10" s="66"/>
      <c r="Y10" s="66"/>
      <c r="Z10" s="66"/>
      <c r="AA10" s="66"/>
      <c r="AB10" s="66"/>
      <c r="AC10" s="66"/>
      <c r="AD10" s="2"/>
      <c r="AE10" s="2"/>
      <c r="AF10" s="2"/>
      <c r="AG10" s="2"/>
      <c r="AH10" s="2"/>
      <c r="AI10" s="2"/>
      <c r="AJ10" s="2"/>
      <c r="AK10" s="2"/>
      <c r="AL10" s="66">
        <f>データ!$U$6</f>
        <v>5158</v>
      </c>
      <c r="AM10" s="66"/>
      <c r="AN10" s="66"/>
      <c r="AO10" s="66"/>
      <c r="AP10" s="66"/>
      <c r="AQ10" s="66"/>
      <c r="AR10" s="66"/>
      <c r="AS10" s="66"/>
      <c r="AT10" s="37">
        <f>データ!$V$6</f>
        <v>11.75</v>
      </c>
      <c r="AU10" s="38"/>
      <c r="AV10" s="38"/>
      <c r="AW10" s="38"/>
      <c r="AX10" s="38"/>
      <c r="AY10" s="38"/>
      <c r="AZ10" s="38"/>
      <c r="BA10" s="38"/>
      <c r="BB10" s="55">
        <f>データ!$W$6</f>
        <v>438.98</v>
      </c>
      <c r="BC10" s="55"/>
      <c r="BD10" s="55"/>
      <c r="BE10" s="55"/>
      <c r="BF10" s="55"/>
      <c r="BG10" s="55"/>
      <c r="BH10" s="55"/>
      <c r="BI10" s="55"/>
      <c r="BJ10" s="2"/>
      <c r="BK10" s="2"/>
      <c r="BL10" s="56" t="s">
        <v>21</v>
      </c>
      <c r="BM10" s="57"/>
      <c r="BN10" s="58" t="s">
        <v>22</v>
      </c>
      <c r="BO10" s="58"/>
      <c r="BP10" s="58"/>
      <c r="BQ10" s="58"/>
      <c r="BR10" s="58"/>
      <c r="BS10" s="58"/>
      <c r="BT10" s="58"/>
      <c r="BU10" s="58"/>
      <c r="BV10" s="58"/>
      <c r="BW10" s="58"/>
      <c r="BX10" s="58"/>
      <c r="BY10" s="5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31" t="s">
        <v>25</v>
      </c>
      <c r="BM14" s="32"/>
      <c r="BN14" s="32"/>
      <c r="BO14" s="32"/>
      <c r="BP14" s="32"/>
      <c r="BQ14" s="32"/>
      <c r="BR14" s="32"/>
      <c r="BS14" s="32"/>
      <c r="BT14" s="32"/>
      <c r="BU14" s="32"/>
      <c r="BV14" s="32"/>
      <c r="BW14" s="32"/>
      <c r="BX14" s="32"/>
      <c r="BY14" s="32"/>
      <c r="BZ14" s="33"/>
    </row>
    <row r="15" spans="1:78" ht="13.5" customHeight="1" x14ac:dyDescent="0.15">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4"/>
      <c r="BM15" s="35"/>
      <c r="BN15" s="35"/>
      <c r="BO15" s="35"/>
      <c r="BP15" s="35"/>
      <c r="BQ15" s="35"/>
      <c r="BR15" s="35"/>
      <c r="BS15" s="35"/>
      <c r="BT15" s="35"/>
      <c r="BU15" s="35"/>
      <c r="BV15" s="35"/>
      <c r="BW15" s="35"/>
      <c r="BX15" s="35"/>
      <c r="BY15" s="35"/>
      <c r="BZ15" s="3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111</v>
      </c>
      <c r="BM16" s="40"/>
      <c r="BN16" s="40"/>
      <c r="BO16" s="40"/>
      <c r="BP16" s="40"/>
      <c r="BQ16" s="40"/>
      <c r="BR16" s="40"/>
      <c r="BS16" s="40"/>
      <c r="BT16" s="40"/>
      <c r="BU16" s="40"/>
      <c r="BV16" s="40"/>
      <c r="BW16" s="40"/>
      <c r="BX16" s="40"/>
      <c r="BY16" s="40"/>
      <c r="BZ16" s="4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9" t="s">
        <v>112</v>
      </c>
      <c r="BM47" s="40"/>
      <c r="BN47" s="40"/>
      <c r="BO47" s="40"/>
      <c r="BP47" s="40"/>
      <c r="BQ47" s="40"/>
      <c r="BR47" s="40"/>
      <c r="BS47" s="40"/>
      <c r="BT47" s="40"/>
      <c r="BU47" s="40"/>
      <c r="BV47" s="40"/>
      <c r="BW47" s="40"/>
      <c r="BX47" s="40"/>
      <c r="BY47" s="40"/>
      <c r="BZ47" s="4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9"/>
      <c r="BM48" s="40"/>
      <c r="BN48" s="40"/>
      <c r="BO48" s="40"/>
      <c r="BP48" s="40"/>
      <c r="BQ48" s="40"/>
      <c r="BR48" s="40"/>
      <c r="BS48" s="40"/>
      <c r="BT48" s="40"/>
      <c r="BU48" s="40"/>
      <c r="BV48" s="40"/>
      <c r="BW48" s="40"/>
      <c r="BX48" s="40"/>
      <c r="BY48" s="40"/>
      <c r="BZ48" s="4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9"/>
      <c r="BM49" s="40"/>
      <c r="BN49" s="40"/>
      <c r="BO49" s="40"/>
      <c r="BP49" s="40"/>
      <c r="BQ49" s="40"/>
      <c r="BR49" s="40"/>
      <c r="BS49" s="40"/>
      <c r="BT49" s="40"/>
      <c r="BU49" s="40"/>
      <c r="BV49" s="40"/>
      <c r="BW49" s="40"/>
      <c r="BX49" s="40"/>
      <c r="BY49" s="40"/>
      <c r="BZ49" s="4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9"/>
      <c r="BM50" s="40"/>
      <c r="BN50" s="40"/>
      <c r="BO50" s="40"/>
      <c r="BP50" s="40"/>
      <c r="BQ50" s="40"/>
      <c r="BR50" s="40"/>
      <c r="BS50" s="40"/>
      <c r="BT50" s="40"/>
      <c r="BU50" s="40"/>
      <c r="BV50" s="40"/>
      <c r="BW50" s="40"/>
      <c r="BX50" s="40"/>
      <c r="BY50" s="40"/>
      <c r="BZ50" s="4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9"/>
      <c r="BM51" s="40"/>
      <c r="BN51" s="40"/>
      <c r="BO51" s="40"/>
      <c r="BP51" s="40"/>
      <c r="BQ51" s="40"/>
      <c r="BR51" s="40"/>
      <c r="BS51" s="40"/>
      <c r="BT51" s="40"/>
      <c r="BU51" s="40"/>
      <c r="BV51" s="40"/>
      <c r="BW51" s="40"/>
      <c r="BX51" s="40"/>
      <c r="BY51" s="40"/>
      <c r="BZ51" s="4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9"/>
      <c r="BM52" s="40"/>
      <c r="BN52" s="40"/>
      <c r="BO52" s="40"/>
      <c r="BP52" s="40"/>
      <c r="BQ52" s="40"/>
      <c r="BR52" s="40"/>
      <c r="BS52" s="40"/>
      <c r="BT52" s="40"/>
      <c r="BU52" s="40"/>
      <c r="BV52" s="40"/>
      <c r="BW52" s="40"/>
      <c r="BX52" s="40"/>
      <c r="BY52" s="40"/>
      <c r="BZ52" s="4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9"/>
      <c r="BM53" s="40"/>
      <c r="BN53" s="40"/>
      <c r="BO53" s="40"/>
      <c r="BP53" s="40"/>
      <c r="BQ53" s="40"/>
      <c r="BR53" s="40"/>
      <c r="BS53" s="40"/>
      <c r="BT53" s="40"/>
      <c r="BU53" s="40"/>
      <c r="BV53" s="40"/>
      <c r="BW53" s="40"/>
      <c r="BX53" s="40"/>
      <c r="BY53" s="40"/>
      <c r="BZ53" s="4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9"/>
      <c r="BM54" s="40"/>
      <c r="BN54" s="40"/>
      <c r="BO54" s="40"/>
      <c r="BP54" s="40"/>
      <c r="BQ54" s="40"/>
      <c r="BR54" s="40"/>
      <c r="BS54" s="40"/>
      <c r="BT54" s="40"/>
      <c r="BU54" s="40"/>
      <c r="BV54" s="40"/>
      <c r="BW54" s="40"/>
      <c r="BX54" s="40"/>
      <c r="BY54" s="40"/>
      <c r="BZ54" s="4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9"/>
      <c r="BM55" s="40"/>
      <c r="BN55" s="40"/>
      <c r="BO55" s="40"/>
      <c r="BP55" s="40"/>
      <c r="BQ55" s="40"/>
      <c r="BR55" s="40"/>
      <c r="BS55" s="40"/>
      <c r="BT55" s="40"/>
      <c r="BU55" s="40"/>
      <c r="BV55" s="40"/>
      <c r="BW55" s="40"/>
      <c r="BX55" s="40"/>
      <c r="BY55" s="40"/>
      <c r="BZ55" s="4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9"/>
      <c r="BM56" s="40"/>
      <c r="BN56" s="40"/>
      <c r="BO56" s="40"/>
      <c r="BP56" s="40"/>
      <c r="BQ56" s="40"/>
      <c r="BR56" s="40"/>
      <c r="BS56" s="40"/>
      <c r="BT56" s="40"/>
      <c r="BU56" s="40"/>
      <c r="BV56" s="40"/>
      <c r="BW56" s="40"/>
      <c r="BX56" s="40"/>
      <c r="BY56" s="40"/>
      <c r="BZ56" s="4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9"/>
      <c r="BM57" s="40"/>
      <c r="BN57" s="40"/>
      <c r="BO57" s="40"/>
      <c r="BP57" s="40"/>
      <c r="BQ57" s="40"/>
      <c r="BR57" s="40"/>
      <c r="BS57" s="40"/>
      <c r="BT57" s="40"/>
      <c r="BU57" s="40"/>
      <c r="BV57" s="40"/>
      <c r="BW57" s="40"/>
      <c r="BX57" s="40"/>
      <c r="BY57" s="40"/>
      <c r="BZ57" s="4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9"/>
      <c r="BM58" s="40"/>
      <c r="BN58" s="40"/>
      <c r="BO58" s="40"/>
      <c r="BP58" s="40"/>
      <c r="BQ58" s="40"/>
      <c r="BR58" s="40"/>
      <c r="BS58" s="40"/>
      <c r="BT58" s="40"/>
      <c r="BU58" s="40"/>
      <c r="BV58" s="40"/>
      <c r="BW58" s="40"/>
      <c r="BX58" s="40"/>
      <c r="BY58" s="40"/>
      <c r="BZ58" s="4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9"/>
      <c r="BM59" s="40"/>
      <c r="BN59" s="40"/>
      <c r="BO59" s="40"/>
      <c r="BP59" s="40"/>
      <c r="BQ59" s="40"/>
      <c r="BR59" s="40"/>
      <c r="BS59" s="40"/>
      <c r="BT59" s="40"/>
      <c r="BU59" s="40"/>
      <c r="BV59" s="40"/>
      <c r="BW59" s="40"/>
      <c r="BX59" s="40"/>
      <c r="BY59" s="40"/>
      <c r="BZ59" s="41"/>
    </row>
    <row r="60" spans="1:78" ht="13.5" customHeight="1" x14ac:dyDescent="0.15">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9"/>
      <c r="BM60" s="40"/>
      <c r="BN60" s="40"/>
      <c r="BO60" s="40"/>
      <c r="BP60" s="40"/>
      <c r="BQ60" s="40"/>
      <c r="BR60" s="40"/>
      <c r="BS60" s="40"/>
      <c r="BT60" s="40"/>
      <c r="BU60" s="40"/>
      <c r="BV60" s="40"/>
      <c r="BW60" s="40"/>
      <c r="BX60" s="40"/>
      <c r="BY60" s="40"/>
      <c r="BZ60" s="41"/>
    </row>
    <row r="61" spans="1:78" ht="13.5" customHeight="1" x14ac:dyDescent="0.15">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9"/>
      <c r="BM61" s="40"/>
      <c r="BN61" s="40"/>
      <c r="BO61" s="40"/>
      <c r="BP61" s="40"/>
      <c r="BQ61" s="40"/>
      <c r="BR61" s="40"/>
      <c r="BS61" s="40"/>
      <c r="BT61" s="40"/>
      <c r="BU61" s="40"/>
      <c r="BV61" s="40"/>
      <c r="BW61" s="40"/>
      <c r="BX61" s="40"/>
      <c r="BY61" s="40"/>
      <c r="BZ61" s="4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9"/>
      <c r="BM62" s="40"/>
      <c r="BN62" s="40"/>
      <c r="BO62" s="40"/>
      <c r="BP62" s="40"/>
      <c r="BQ62" s="40"/>
      <c r="BR62" s="40"/>
      <c r="BS62" s="40"/>
      <c r="BT62" s="40"/>
      <c r="BU62" s="40"/>
      <c r="BV62" s="40"/>
      <c r="BW62" s="40"/>
      <c r="BX62" s="40"/>
      <c r="BY62" s="40"/>
      <c r="BZ62" s="4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9"/>
      <c r="BM63" s="40"/>
      <c r="BN63" s="40"/>
      <c r="BO63" s="40"/>
      <c r="BP63" s="40"/>
      <c r="BQ63" s="40"/>
      <c r="BR63" s="40"/>
      <c r="BS63" s="40"/>
      <c r="BT63" s="40"/>
      <c r="BU63" s="40"/>
      <c r="BV63" s="40"/>
      <c r="BW63" s="40"/>
      <c r="BX63" s="40"/>
      <c r="BY63" s="40"/>
      <c r="BZ63" s="4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9" t="s">
        <v>113</v>
      </c>
      <c r="BM66" s="40"/>
      <c r="BN66" s="40"/>
      <c r="BO66" s="40"/>
      <c r="BP66" s="40"/>
      <c r="BQ66" s="40"/>
      <c r="BR66" s="40"/>
      <c r="BS66" s="40"/>
      <c r="BT66" s="40"/>
      <c r="BU66" s="40"/>
      <c r="BV66" s="40"/>
      <c r="BW66" s="40"/>
      <c r="BX66" s="40"/>
      <c r="BY66" s="40"/>
      <c r="BZ66" s="4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9"/>
      <c r="BM67" s="40"/>
      <c r="BN67" s="40"/>
      <c r="BO67" s="40"/>
      <c r="BP67" s="40"/>
      <c r="BQ67" s="40"/>
      <c r="BR67" s="40"/>
      <c r="BS67" s="40"/>
      <c r="BT67" s="40"/>
      <c r="BU67" s="40"/>
      <c r="BV67" s="40"/>
      <c r="BW67" s="40"/>
      <c r="BX67" s="40"/>
      <c r="BY67" s="40"/>
      <c r="BZ67" s="4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9"/>
      <c r="BM68" s="40"/>
      <c r="BN68" s="40"/>
      <c r="BO68" s="40"/>
      <c r="BP68" s="40"/>
      <c r="BQ68" s="40"/>
      <c r="BR68" s="40"/>
      <c r="BS68" s="40"/>
      <c r="BT68" s="40"/>
      <c r="BU68" s="40"/>
      <c r="BV68" s="40"/>
      <c r="BW68" s="40"/>
      <c r="BX68" s="40"/>
      <c r="BY68" s="40"/>
      <c r="BZ68" s="4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9"/>
      <c r="BM69" s="40"/>
      <c r="BN69" s="40"/>
      <c r="BO69" s="40"/>
      <c r="BP69" s="40"/>
      <c r="BQ69" s="40"/>
      <c r="BR69" s="40"/>
      <c r="BS69" s="40"/>
      <c r="BT69" s="40"/>
      <c r="BU69" s="40"/>
      <c r="BV69" s="40"/>
      <c r="BW69" s="40"/>
      <c r="BX69" s="40"/>
      <c r="BY69" s="40"/>
      <c r="BZ69" s="4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9"/>
      <c r="BM70" s="40"/>
      <c r="BN70" s="40"/>
      <c r="BO70" s="40"/>
      <c r="BP70" s="40"/>
      <c r="BQ70" s="40"/>
      <c r="BR70" s="40"/>
      <c r="BS70" s="40"/>
      <c r="BT70" s="40"/>
      <c r="BU70" s="40"/>
      <c r="BV70" s="40"/>
      <c r="BW70" s="40"/>
      <c r="BX70" s="40"/>
      <c r="BY70" s="40"/>
      <c r="BZ70" s="4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9"/>
      <c r="BM71" s="40"/>
      <c r="BN71" s="40"/>
      <c r="BO71" s="40"/>
      <c r="BP71" s="40"/>
      <c r="BQ71" s="40"/>
      <c r="BR71" s="40"/>
      <c r="BS71" s="40"/>
      <c r="BT71" s="40"/>
      <c r="BU71" s="40"/>
      <c r="BV71" s="40"/>
      <c r="BW71" s="40"/>
      <c r="BX71" s="40"/>
      <c r="BY71" s="40"/>
      <c r="BZ71" s="4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9"/>
      <c r="BM72" s="40"/>
      <c r="BN72" s="40"/>
      <c r="BO72" s="40"/>
      <c r="BP72" s="40"/>
      <c r="BQ72" s="40"/>
      <c r="BR72" s="40"/>
      <c r="BS72" s="40"/>
      <c r="BT72" s="40"/>
      <c r="BU72" s="40"/>
      <c r="BV72" s="40"/>
      <c r="BW72" s="40"/>
      <c r="BX72" s="40"/>
      <c r="BY72" s="40"/>
      <c r="BZ72" s="4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9"/>
      <c r="BM73" s="40"/>
      <c r="BN73" s="40"/>
      <c r="BO73" s="40"/>
      <c r="BP73" s="40"/>
      <c r="BQ73" s="40"/>
      <c r="BR73" s="40"/>
      <c r="BS73" s="40"/>
      <c r="BT73" s="40"/>
      <c r="BU73" s="40"/>
      <c r="BV73" s="40"/>
      <c r="BW73" s="40"/>
      <c r="BX73" s="40"/>
      <c r="BY73" s="40"/>
      <c r="BZ73" s="4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9"/>
      <c r="BM74" s="40"/>
      <c r="BN74" s="40"/>
      <c r="BO74" s="40"/>
      <c r="BP74" s="40"/>
      <c r="BQ74" s="40"/>
      <c r="BR74" s="40"/>
      <c r="BS74" s="40"/>
      <c r="BT74" s="40"/>
      <c r="BU74" s="40"/>
      <c r="BV74" s="40"/>
      <c r="BW74" s="40"/>
      <c r="BX74" s="40"/>
      <c r="BY74" s="40"/>
      <c r="BZ74" s="4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9"/>
      <c r="BM75" s="40"/>
      <c r="BN75" s="40"/>
      <c r="BO75" s="40"/>
      <c r="BP75" s="40"/>
      <c r="BQ75" s="40"/>
      <c r="BR75" s="40"/>
      <c r="BS75" s="40"/>
      <c r="BT75" s="40"/>
      <c r="BU75" s="40"/>
      <c r="BV75" s="40"/>
      <c r="BW75" s="40"/>
      <c r="BX75" s="40"/>
      <c r="BY75" s="40"/>
      <c r="BZ75" s="4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9"/>
      <c r="BM76" s="40"/>
      <c r="BN76" s="40"/>
      <c r="BO76" s="40"/>
      <c r="BP76" s="40"/>
      <c r="BQ76" s="40"/>
      <c r="BR76" s="40"/>
      <c r="BS76" s="40"/>
      <c r="BT76" s="40"/>
      <c r="BU76" s="40"/>
      <c r="BV76" s="40"/>
      <c r="BW76" s="40"/>
      <c r="BX76" s="40"/>
      <c r="BY76" s="40"/>
      <c r="BZ76" s="4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9"/>
      <c r="BM77" s="40"/>
      <c r="BN77" s="40"/>
      <c r="BO77" s="40"/>
      <c r="BP77" s="40"/>
      <c r="BQ77" s="40"/>
      <c r="BR77" s="40"/>
      <c r="BS77" s="40"/>
      <c r="BT77" s="40"/>
      <c r="BU77" s="40"/>
      <c r="BV77" s="40"/>
      <c r="BW77" s="40"/>
      <c r="BX77" s="40"/>
      <c r="BY77" s="40"/>
      <c r="BZ77" s="4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9"/>
      <c r="BM78" s="40"/>
      <c r="BN78" s="40"/>
      <c r="BO78" s="40"/>
      <c r="BP78" s="40"/>
      <c r="BQ78" s="40"/>
      <c r="BR78" s="40"/>
      <c r="BS78" s="40"/>
      <c r="BT78" s="40"/>
      <c r="BU78" s="40"/>
      <c r="BV78" s="40"/>
      <c r="BW78" s="40"/>
      <c r="BX78" s="40"/>
      <c r="BY78" s="40"/>
      <c r="BZ78" s="4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9"/>
      <c r="BM79" s="40"/>
      <c r="BN79" s="40"/>
      <c r="BO79" s="40"/>
      <c r="BP79" s="40"/>
      <c r="BQ79" s="40"/>
      <c r="BR79" s="40"/>
      <c r="BS79" s="40"/>
      <c r="BT79" s="40"/>
      <c r="BU79" s="40"/>
      <c r="BV79" s="40"/>
      <c r="BW79" s="40"/>
      <c r="BX79" s="40"/>
      <c r="BY79" s="40"/>
      <c r="BZ79" s="4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9"/>
      <c r="BM80" s="40"/>
      <c r="BN80" s="40"/>
      <c r="BO80" s="40"/>
      <c r="BP80" s="40"/>
      <c r="BQ80" s="40"/>
      <c r="BR80" s="40"/>
      <c r="BS80" s="40"/>
      <c r="BT80" s="40"/>
      <c r="BU80" s="40"/>
      <c r="BV80" s="40"/>
      <c r="BW80" s="40"/>
      <c r="BX80" s="40"/>
      <c r="BY80" s="40"/>
      <c r="BZ80" s="4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9"/>
      <c r="BM81" s="40"/>
      <c r="BN81" s="40"/>
      <c r="BO81" s="40"/>
      <c r="BP81" s="40"/>
      <c r="BQ81" s="40"/>
      <c r="BR81" s="40"/>
      <c r="BS81" s="40"/>
      <c r="BT81" s="40"/>
      <c r="BU81" s="40"/>
      <c r="BV81" s="40"/>
      <c r="BW81" s="40"/>
      <c r="BX81" s="40"/>
      <c r="BY81" s="40"/>
      <c r="BZ81" s="4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2"/>
      <c r="BM82" s="53"/>
      <c r="BN82" s="53"/>
      <c r="BO82" s="53"/>
      <c r="BP82" s="53"/>
      <c r="BQ82" s="53"/>
      <c r="BR82" s="53"/>
      <c r="BS82" s="53"/>
      <c r="BT82" s="53"/>
      <c r="BU82" s="53"/>
      <c r="BV82" s="53"/>
      <c r="BW82" s="53"/>
      <c r="BX82" s="53"/>
      <c r="BY82" s="53"/>
      <c r="BZ82" s="5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jzStk6JqPHm3vSXN/VAqBabkdcMKlAQBOzDTnwIC1ER79SGBYLwIjyfp1wRrvwlxgQ8Zurt0K1l1/39L6T5qug==" saltValue="xiqPBFbrCOm/pLSMOFTaq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2022</v>
      </c>
      <c r="C6" s="20">
        <f t="shared" ref="C6:W6" si="3">C7</f>
        <v>294021</v>
      </c>
      <c r="D6" s="20">
        <f t="shared" si="3"/>
        <v>46</v>
      </c>
      <c r="E6" s="20">
        <f t="shared" si="3"/>
        <v>1</v>
      </c>
      <c r="F6" s="20">
        <f t="shared" si="3"/>
        <v>0</v>
      </c>
      <c r="G6" s="20">
        <f t="shared" si="3"/>
        <v>1</v>
      </c>
      <c r="H6" s="20" t="str">
        <f t="shared" si="3"/>
        <v>奈良県　明日香村</v>
      </c>
      <c r="I6" s="20" t="str">
        <f t="shared" si="3"/>
        <v>法適用</v>
      </c>
      <c r="J6" s="20" t="str">
        <f t="shared" si="3"/>
        <v>水道事業</v>
      </c>
      <c r="K6" s="20" t="str">
        <f t="shared" si="3"/>
        <v>末端給水事業</v>
      </c>
      <c r="L6" s="20" t="str">
        <f t="shared" si="3"/>
        <v>A8</v>
      </c>
      <c r="M6" s="20" t="str">
        <f t="shared" si="3"/>
        <v>その他</v>
      </c>
      <c r="N6" s="21" t="str">
        <f t="shared" si="3"/>
        <v>-</v>
      </c>
      <c r="O6" s="21">
        <f t="shared" si="3"/>
        <v>70.77</v>
      </c>
      <c r="P6" s="21">
        <f t="shared" si="3"/>
        <v>98.19</v>
      </c>
      <c r="Q6" s="21">
        <f t="shared" si="3"/>
        <v>3940</v>
      </c>
      <c r="R6" s="21">
        <f t="shared" si="3"/>
        <v>5288</v>
      </c>
      <c r="S6" s="21">
        <f t="shared" si="3"/>
        <v>24.1</v>
      </c>
      <c r="T6" s="21">
        <f t="shared" si="3"/>
        <v>219.42</v>
      </c>
      <c r="U6" s="21">
        <f t="shared" si="3"/>
        <v>5158</v>
      </c>
      <c r="V6" s="21">
        <f t="shared" si="3"/>
        <v>11.75</v>
      </c>
      <c r="W6" s="21">
        <f t="shared" si="3"/>
        <v>438.98</v>
      </c>
      <c r="X6" s="22">
        <f>IF(X7="",NA(),X7)</f>
        <v>105.93</v>
      </c>
      <c r="Y6" s="22">
        <f t="shared" ref="Y6:AG6" si="4">IF(Y7="",NA(),Y7)</f>
        <v>100.36</v>
      </c>
      <c r="Z6" s="22">
        <f t="shared" si="4"/>
        <v>92.42</v>
      </c>
      <c r="AA6" s="22">
        <f t="shared" si="4"/>
        <v>96.44</v>
      </c>
      <c r="AB6" s="22">
        <f t="shared" si="4"/>
        <v>95.21</v>
      </c>
      <c r="AC6" s="22">
        <f t="shared" si="4"/>
        <v>103.81</v>
      </c>
      <c r="AD6" s="22">
        <f t="shared" si="4"/>
        <v>104.35</v>
      </c>
      <c r="AE6" s="22">
        <f t="shared" si="4"/>
        <v>105.34</v>
      </c>
      <c r="AF6" s="22">
        <f t="shared" si="4"/>
        <v>105.77</v>
      </c>
      <c r="AG6" s="22">
        <f t="shared" si="4"/>
        <v>104.82</v>
      </c>
      <c r="AH6" s="21" t="str">
        <f>IF(AH7="","",IF(AH7="-","【-】","【"&amp;SUBSTITUTE(TEXT(AH7,"#,##0.00"),"-","△")&amp;"】"))</f>
        <v>【108.70】</v>
      </c>
      <c r="AI6" s="21">
        <f>IF(AI7="",NA(),AI7)</f>
        <v>0</v>
      </c>
      <c r="AJ6" s="21">
        <f t="shared" ref="AJ6:AR6" si="5">IF(AJ7="",NA(),AJ7)</f>
        <v>0</v>
      </c>
      <c r="AK6" s="21">
        <f t="shared" si="5"/>
        <v>0</v>
      </c>
      <c r="AL6" s="21">
        <f t="shared" si="5"/>
        <v>0</v>
      </c>
      <c r="AM6" s="21">
        <f t="shared" si="5"/>
        <v>0</v>
      </c>
      <c r="AN6" s="22">
        <f t="shared" si="5"/>
        <v>25.66</v>
      </c>
      <c r="AO6" s="22">
        <f t="shared" si="5"/>
        <v>21.69</v>
      </c>
      <c r="AP6" s="22">
        <f t="shared" si="5"/>
        <v>24.04</v>
      </c>
      <c r="AQ6" s="22">
        <f t="shared" si="5"/>
        <v>28.03</v>
      </c>
      <c r="AR6" s="22">
        <f t="shared" si="5"/>
        <v>26.73</v>
      </c>
      <c r="AS6" s="21" t="str">
        <f>IF(AS7="","",IF(AS7="-","【-】","【"&amp;SUBSTITUTE(TEXT(AS7,"#,##0.00"),"-","△")&amp;"】"))</f>
        <v>【1.34】</v>
      </c>
      <c r="AT6" s="22">
        <f>IF(AT7="",NA(),AT7)</f>
        <v>1210.43</v>
      </c>
      <c r="AU6" s="22">
        <f t="shared" ref="AU6:BC6" si="6">IF(AU7="",NA(),AU7)</f>
        <v>741.49</v>
      </c>
      <c r="AV6" s="22">
        <f t="shared" si="6"/>
        <v>647.15</v>
      </c>
      <c r="AW6" s="22">
        <f t="shared" si="6"/>
        <v>342.3</v>
      </c>
      <c r="AX6" s="22">
        <f t="shared" si="6"/>
        <v>390.54</v>
      </c>
      <c r="AY6" s="22">
        <f t="shared" si="6"/>
        <v>300.14</v>
      </c>
      <c r="AZ6" s="22">
        <f t="shared" si="6"/>
        <v>301.04000000000002</v>
      </c>
      <c r="BA6" s="22">
        <f t="shared" si="6"/>
        <v>305.08</v>
      </c>
      <c r="BB6" s="22">
        <f t="shared" si="6"/>
        <v>305.33999999999997</v>
      </c>
      <c r="BC6" s="22">
        <f t="shared" si="6"/>
        <v>310.01</v>
      </c>
      <c r="BD6" s="21" t="str">
        <f>IF(BD7="","",IF(BD7="-","【-】","【"&amp;SUBSTITUTE(TEXT(BD7,"#,##0.00"),"-","△")&amp;"】"))</f>
        <v>【252.29】</v>
      </c>
      <c r="BE6" s="22">
        <f>IF(BE7="",NA(),BE7)</f>
        <v>437.5</v>
      </c>
      <c r="BF6" s="22">
        <f t="shared" ref="BF6:BN6" si="7">IF(BF7="",NA(),BF7)</f>
        <v>424.32</v>
      </c>
      <c r="BG6" s="22">
        <f t="shared" si="7"/>
        <v>449.23</v>
      </c>
      <c r="BH6" s="22">
        <f t="shared" si="7"/>
        <v>396.59</v>
      </c>
      <c r="BI6" s="22">
        <f t="shared" si="7"/>
        <v>473.58</v>
      </c>
      <c r="BJ6" s="22">
        <f t="shared" si="7"/>
        <v>566.65</v>
      </c>
      <c r="BK6" s="22">
        <f t="shared" si="7"/>
        <v>551.62</v>
      </c>
      <c r="BL6" s="22">
        <f t="shared" si="7"/>
        <v>585.59</v>
      </c>
      <c r="BM6" s="22">
        <f t="shared" si="7"/>
        <v>561.34</v>
      </c>
      <c r="BN6" s="22">
        <f t="shared" si="7"/>
        <v>538.33000000000004</v>
      </c>
      <c r="BO6" s="21" t="str">
        <f>IF(BO7="","",IF(BO7="-","【-】","【"&amp;SUBSTITUTE(TEXT(BO7,"#,##0.00"),"-","△")&amp;"】"))</f>
        <v>【268.07】</v>
      </c>
      <c r="BP6" s="22">
        <f>IF(BP7="",NA(),BP7)</f>
        <v>103.18</v>
      </c>
      <c r="BQ6" s="22">
        <f t="shared" ref="BQ6:BY6" si="8">IF(BQ7="",NA(),BQ7)</f>
        <v>96.73</v>
      </c>
      <c r="BR6" s="22">
        <f t="shared" si="8"/>
        <v>80.11</v>
      </c>
      <c r="BS6" s="22">
        <f t="shared" si="8"/>
        <v>91.72</v>
      </c>
      <c r="BT6" s="22">
        <f t="shared" si="8"/>
        <v>77.61</v>
      </c>
      <c r="BU6" s="22">
        <f t="shared" si="8"/>
        <v>84.77</v>
      </c>
      <c r="BV6" s="22">
        <f t="shared" si="8"/>
        <v>87.11</v>
      </c>
      <c r="BW6" s="22">
        <f t="shared" si="8"/>
        <v>82.78</v>
      </c>
      <c r="BX6" s="22">
        <f t="shared" si="8"/>
        <v>84.82</v>
      </c>
      <c r="BY6" s="22">
        <f t="shared" si="8"/>
        <v>82.29</v>
      </c>
      <c r="BZ6" s="21" t="str">
        <f>IF(BZ7="","",IF(BZ7="-","【-】","【"&amp;SUBSTITUTE(TEXT(BZ7,"#,##0.00"),"-","△")&amp;"】"))</f>
        <v>【97.47】</v>
      </c>
      <c r="CA6" s="22">
        <f>IF(CA7="",NA(),CA7)</f>
        <v>261.77</v>
      </c>
      <c r="CB6" s="22">
        <f t="shared" ref="CB6:CJ6" si="9">IF(CB7="",NA(),CB7)</f>
        <v>281.38</v>
      </c>
      <c r="CC6" s="22">
        <f t="shared" si="9"/>
        <v>313.33</v>
      </c>
      <c r="CD6" s="22">
        <f t="shared" si="9"/>
        <v>297.39</v>
      </c>
      <c r="CE6" s="22">
        <f t="shared" si="9"/>
        <v>308.37</v>
      </c>
      <c r="CF6" s="22">
        <f t="shared" si="9"/>
        <v>227.27</v>
      </c>
      <c r="CG6" s="22">
        <f t="shared" si="9"/>
        <v>223.98</v>
      </c>
      <c r="CH6" s="22">
        <f t="shared" si="9"/>
        <v>225.09</v>
      </c>
      <c r="CI6" s="22">
        <f t="shared" si="9"/>
        <v>224.82</v>
      </c>
      <c r="CJ6" s="22">
        <f t="shared" si="9"/>
        <v>230.85</v>
      </c>
      <c r="CK6" s="21" t="str">
        <f>IF(CK7="","",IF(CK7="-","【-】","【"&amp;SUBSTITUTE(TEXT(CK7,"#,##0.00"),"-","△")&amp;"】"))</f>
        <v>【174.75】</v>
      </c>
      <c r="CL6" s="22">
        <f>IF(CL7="",NA(),CL7)</f>
        <v>57.81</v>
      </c>
      <c r="CM6" s="22">
        <f t="shared" ref="CM6:CU6" si="10">IF(CM7="",NA(),CM7)</f>
        <v>54.26</v>
      </c>
      <c r="CN6" s="22">
        <f t="shared" si="10"/>
        <v>52.66</v>
      </c>
      <c r="CO6" s="22">
        <f t="shared" si="10"/>
        <v>52.69</v>
      </c>
      <c r="CP6" s="22">
        <f t="shared" si="10"/>
        <v>62.54</v>
      </c>
      <c r="CQ6" s="22">
        <f t="shared" si="10"/>
        <v>50.29</v>
      </c>
      <c r="CR6" s="22">
        <f t="shared" si="10"/>
        <v>49.64</v>
      </c>
      <c r="CS6" s="22">
        <f t="shared" si="10"/>
        <v>49.38</v>
      </c>
      <c r="CT6" s="22">
        <f t="shared" si="10"/>
        <v>50.09</v>
      </c>
      <c r="CU6" s="22">
        <f t="shared" si="10"/>
        <v>50.1</v>
      </c>
      <c r="CV6" s="21" t="str">
        <f>IF(CV7="","",IF(CV7="-","【-】","【"&amp;SUBSTITUTE(TEXT(CV7,"#,##0.00"),"-","△")&amp;"】"))</f>
        <v>【59.97】</v>
      </c>
      <c r="CW6" s="22">
        <f>IF(CW7="",NA(),CW7)</f>
        <v>90.9</v>
      </c>
      <c r="CX6" s="22">
        <f t="shared" ref="CX6:DF6" si="11">IF(CX7="",NA(),CX7)</f>
        <v>91.11</v>
      </c>
      <c r="CY6" s="22">
        <f t="shared" si="11"/>
        <v>93.2</v>
      </c>
      <c r="CZ6" s="22">
        <f t="shared" si="11"/>
        <v>93.26</v>
      </c>
      <c r="DA6" s="22">
        <f t="shared" si="11"/>
        <v>92.95</v>
      </c>
      <c r="DB6" s="22">
        <f t="shared" si="11"/>
        <v>77.73</v>
      </c>
      <c r="DC6" s="22">
        <f t="shared" si="11"/>
        <v>78.09</v>
      </c>
      <c r="DD6" s="22">
        <f t="shared" si="11"/>
        <v>78.010000000000005</v>
      </c>
      <c r="DE6" s="22">
        <f t="shared" si="11"/>
        <v>77.599999999999994</v>
      </c>
      <c r="DF6" s="22">
        <f t="shared" si="11"/>
        <v>77.3</v>
      </c>
      <c r="DG6" s="21" t="str">
        <f>IF(DG7="","",IF(DG7="-","【-】","【"&amp;SUBSTITUTE(TEXT(DG7,"#,##0.00"),"-","△")&amp;"】"))</f>
        <v>【89.76】</v>
      </c>
      <c r="DH6" s="22">
        <f>IF(DH7="",NA(),DH7)</f>
        <v>40.450000000000003</v>
      </c>
      <c r="DI6" s="22">
        <f t="shared" ref="DI6:DQ6" si="12">IF(DI7="",NA(),DI7)</f>
        <v>41.11</v>
      </c>
      <c r="DJ6" s="22">
        <f t="shared" si="12"/>
        <v>42.39</v>
      </c>
      <c r="DK6" s="22">
        <f t="shared" si="12"/>
        <v>42.77</v>
      </c>
      <c r="DL6" s="22">
        <f t="shared" si="12"/>
        <v>44.13</v>
      </c>
      <c r="DM6" s="22">
        <f t="shared" si="12"/>
        <v>45.85</v>
      </c>
      <c r="DN6" s="22">
        <f t="shared" si="12"/>
        <v>47.31</v>
      </c>
      <c r="DO6" s="22">
        <f t="shared" si="12"/>
        <v>47.5</v>
      </c>
      <c r="DP6" s="22">
        <f t="shared" si="12"/>
        <v>48.41</v>
      </c>
      <c r="DQ6" s="22">
        <f t="shared" si="12"/>
        <v>50.02</v>
      </c>
      <c r="DR6" s="21" t="str">
        <f>IF(DR7="","",IF(DR7="-","【-】","【"&amp;SUBSTITUTE(TEXT(DR7,"#,##0.00"),"-","△")&amp;"】"))</f>
        <v>【51.51】</v>
      </c>
      <c r="DS6" s="22">
        <f>IF(DS7="",NA(),DS7)</f>
        <v>21.47</v>
      </c>
      <c r="DT6" s="22">
        <f t="shared" ref="DT6:EB6" si="13">IF(DT7="",NA(),DT7)</f>
        <v>22.76</v>
      </c>
      <c r="DU6" s="22">
        <f t="shared" si="13"/>
        <v>21.93</v>
      </c>
      <c r="DV6" s="22">
        <f t="shared" si="13"/>
        <v>22.04</v>
      </c>
      <c r="DW6" s="22">
        <f t="shared" si="13"/>
        <v>22.77</v>
      </c>
      <c r="DX6" s="22">
        <f t="shared" si="13"/>
        <v>14.13</v>
      </c>
      <c r="DY6" s="22">
        <f t="shared" si="13"/>
        <v>16.77</v>
      </c>
      <c r="DZ6" s="22">
        <f t="shared" si="13"/>
        <v>17.399999999999999</v>
      </c>
      <c r="EA6" s="22">
        <f t="shared" si="13"/>
        <v>18.64</v>
      </c>
      <c r="EB6" s="22">
        <f t="shared" si="13"/>
        <v>19.510000000000002</v>
      </c>
      <c r="EC6" s="21" t="str">
        <f>IF(EC7="","",IF(EC7="-","【-】","【"&amp;SUBSTITUTE(TEXT(EC7,"#,##0.00"),"-","△")&amp;"】"))</f>
        <v>【23.75】</v>
      </c>
      <c r="ED6" s="22">
        <f>IF(ED7="",NA(),ED7)</f>
        <v>1.75</v>
      </c>
      <c r="EE6" s="22">
        <f t="shared" ref="EE6:EM6" si="14">IF(EE7="",NA(),EE7)</f>
        <v>1.43</v>
      </c>
      <c r="EF6" s="22">
        <f t="shared" si="14"/>
        <v>0.14000000000000001</v>
      </c>
      <c r="EG6" s="22">
        <f t="shared" si="14"/>
        <v>0.1</v>
      </c>
      <c r="EH6" s="22">
        <f t="shared" si="14"/>
        <v>0.33</v>
      </c>
      <c r="EI6" s="22">
        <f t="shared" si="14"/>
        <v>0.52</v>
      </c>
      <c r="EJ6" s="22">
        <f t="shared" si="14"/>
        <v>0.47</v>
      </c>
      <c r="EK6" s="22">
        <f t="shared" si="14"/>
        <v>0.4</v>
      </c>
      <c r="EL6" s="22">
        <f t="shared" si="14"/>
        <v>0.36</v>
      </c>
      <c r="EM6" s="22">
        <f t="shared" si="14"/>
        <v>0.56999999999999995</v>
      </c>
      <c r="EN6" s="21" t="str">
        <f>IF(EN7="","",IF(EN7="-","【-】","【"&amp;SUBSTITUTE(TEXT(EN7,"#,##0.00"),"-","△")&amp;"】"))</f>
        <v>【0.67】</v>
      </c>
    </row>
    <row r="7" spans="1:144" s="23" customFormat="1" x14ac:dyDescent="0.15">
      <c r="A7" s="15"/>
      <c r="B7" s="24">
        <v>2022</v>
      </c>
      <c r="C7" s="24">
        <v>294021</v>
      </c>
      <c r="D7" s="24">
        <v>46</v>
      </c>
      <c r="E7" s="24">
        <v>1</v>
      </c>
      <c r="F7" s="24">
        <v>0</v>
      </c>
      <c r="G7" s="24">
        <v>1</v>
      </c>
      <c r="H7" s="24" t="s">
        <v>93</v>
      </c>
      <c r="I7" s="24" t="s">
        <v>94</v>
      </c>
      <c r="J7" s="24" t="s">
        <v>95</v>
      </c>
      <c r="K7" s="24" t="s">
        <v>96</v>
      </c>
      <c r="L7" s="24" t="s">
        <v>97</v>
      </c>
      <c r="M7" s="24" t="s">
        <v>98</v>
      </c>
      <c r="N7" s="25" t="s">
        <v>99</v>
      </c>
      <c r="O7" s="25">
        <v>70.77</v>
      </c>
      <c r="P7" s="25">
        <v>98.19</v>
      </c>
      <c r="Q7" s="25">
        <v>3940</v>
      </c>
      <c r="R7" s="25">
        <v>5288</v>
      </c>
      <c r="S7" s="25">
        <v>24.1</v>
      </c>
      <c r="T7" s="25">
        <v>219.42</v>
      </c>
      <c r="U7" s="25">
        <v>5158</v>
      </c>
      <c r="V7" s="25">
        <v>11.75</v>
      </c>
      <c r="W7" s="25">
        <v>438.98</v>
      </c>
      <c r="X7" s="25">
        <v>105.93</v>
      </c>
      <c r="Y7" s="25">
        <v>100.36</v>
      </c>
      <c r="Z7" s="25">
        <v>92.42</v>
      </c>
      <c r="AA7" s="25">
        <v>96.44</v>
      </c>
      <c r="AB7" s="25">
        <v>95.21</v>
      </c>
      <c r="AC7" s="25">
        <v>103.81</v>
      </c>
      <c r="AD7" s="25">
        <v>104.35</v>
      </c>
      <c r="AE7" s="25">
        <v>105.34</v>
      </c>
      <c r="AF7" s="25">
        <v>105.77</v>
      </c>
      <c r="AG7" s="25">
        <v>104.82</v>
      </c>
      <c r="AH7" s="25">
        <v>108.7</v>
      </c>
      <c r="AI7" s="25">
        <v>0</v>
      </c>
      <c r="AJ7" s="25">
        <v>0</v>
      </c>
      <c r="AK7" s="25">
        <v>0</v>
      </c>
      <c r="AL7" s="25">
        <v>0</v>
      </c>
      <c r="AM7" s="25">
        <v>0</v>
      </c>
      <c r="AN7" s="25">
        <v>25.66</v>
      </c>
      <c r="AO7" s="25">
        <v>21.69</v>
      </c>
      <c r="AP7" s="25">
        <v>24.04</v>
      </c>
      <c r="AQ7" s="25">
        <v>28.03</v>
      </c>
      <c r="AR7" s="25">
        <v>26.73</v>
      </c>
      <c r="AS7" s="25">
        <v>1.34</v>
      </c>
      <c r="AT7" s="25">
        <v>1210.43</v>
      </c>
      <c r="AU7" s="25">
        <v>741.49</v>
      </c>
      <c r="AV7" s="25">
        <v>647.15</v>
      </c>
      <c r="AW7" s="25">
        <v>342.3</v>
      </c>
      <c r="AX7" s="25">
        <v>390.54</v>
      </c>
      <c r="AY7" s="25">
        <v>300.14</v>
      </c>
      <c r="AZ7" s="25">
        <v>301.04000000000002</v>
      </c>
      <c r="BA7" s="25">
        <v>305.08</v>
      </c>
      <c r="BB7" s="25">
        <v>305.33999999999997</v>
      </c>
      <c r="BC7" s="25">
        <v>310.01</v>
      </c>
      <c r="BD7" s="25">
        <v>252.29</v>
      </c>
      <c r="BE7" s="25">
        <v>437.5</v>
      </c>
      <c r="BF7" s="25">
        <v>424.32</v>
      </c>
      <c r="BG7" s="25">
        <v>449.23</v>
      </c>
      <c r="BH7" s="25">
        <v>396.59</v>
      </c>
      <c r="BI7" s="25">
        <v>473.58</v>
      </c>
      <c r="BJ7" s="25">
        <v>566.65</v>
      </c>
      <c r="BK7" s="25">
        <v>551.62</v>
      </c>
      <c r="BL7" s="25">
        <v>585.59</v>
      </c>
      <c r="BM7" s="25">
        <v>561.34</v>
      </c>
      <c r="BN7" s="25">
        <v>538.33000000000004</v>
      </c>
      <c r="BO7" s="25">
        <v>268.07</v>
      </c>
      <c r="BP7" s="25">
        <v>103.18</v>
      </c>
      <c r="BQ7" s="25">
        <v>96.73</v>
      </c>
      <c r="BR7" s="25">
        <v>80.11</v>
      </c>
      <c r="BS7" s="25">
        <v>91.72</v>
      </c>
      <c r="BT7" s="25">
        <v>77.61</v>
      </c>
      <c r="BU7" s="25">
        <v>84.77</v>
      </c>
      <c r="BV7" s="25">
        <v>87.11</v>
      </c>
      <c r="BW7" s="25">
        <v>82.78</v>
      </c>
      <c r="BX7" s="25">
        <v>84.82</v>
      </c>
      <c r="BY7" s="25">
        <v>82.29</v>
      </c>
      <c r="BZ7" s="25">
        <v>97.47</v>
      </c>
      <c r="CA7" s="25">
        <v>261.77</v>
      </c>
      <c r="CB7" s="25">
        <v>281.38</v>
      </c>
      <c r="CC7" s="25">
        <v>313.33</v>
      </c>
      <c r="CD7" s="25">
        <v>297.39</v>
      </c>
      <c r="CE7" s="25">
        <v>308.37</v>
      </c>
      <c r="CF7" s="25">
        <v>227.27</v>
      </c>
      <c r="CG7" s="25">
        <v>223.98</v>
      </c>
      <c r="CH7" s="25">
        <v>225.09</v>
      </c>
      <c r="CI7" s="25">
        <v>224.82</v>
      </c>
      <c r="CJ7" s="25">
        <v>230.85</v>
      </c>
      <c r="CK7" s="25">
        <v>174.75</v>
      </c>
      <c r="CL7" s="25">
        <v>57.81</v>
      </c>
      <c r="CM7" s="25">
        <v>54.26</v>
      </c>
      <c r="CN7" s="25">
        <v>52.66</v>
      </c>
      <c r="CO7" s="25">
        <v>52.69</v>
      </c>
      <c r="CP7" s="25">
        <v>62.54</v>
      </c>
      <c r="CQ7" s="25">
        <v>50.29</v>
      </c>
      <c r="CR7" s="25">
        <v>49.64</v>
      </c>
      <c r="CS7" s="25">
        <v>49.38</v>
      </c>
      <c r="CT7" s="25">
        <v>50.09</v>
      </c>
      <c r="CU7" s="25">
        <v>50.1</v>
      </c>
      <c r="CV7" s="25">
        <v>59.97</v>
      </c>
      <c r="CW7" s="25">
        <v>90.9</v>
      </c>
      <c r="CX7" s="25">
        <v>91.11</v>
      </c>
      <c r="CY7" s="25">
        <v>93.2</v>
      </c>
      <c r="CZ7" s="25">
        <v>93.26</v>
      </c>
      <c r="DA7" s="25">
        <v>92.95</v>
      </c>
      <c r="DB7" s="25">
        <v>77.73</v>
      </c>
      <c r="DC7" s="25">
        <v>78.09</v>
      </c>
      <c r="DD7" s="25">
        <v>78.010000000000005</v>
      </c>
      <c r="DE7" s="25">
        <v>77.599999999999994</v>
      </c>
      <c r="DF7" s="25">
        <v>77.3</v>
      </c>
      <c r="DG7" s="25">
        <v>89.76</v>
      </c>
      <c r="DH7" s="25">
        <v>40.450000000000003</v>
      </c>
      <c r="DI7" s="25">
        <v>41.11</v>
      </c>
      <c r="DJ7" s="25">
        <v>42.39</v>
      </c>
      <c r="DK7" s="25">
        <v>42.77</v>
      </c>
      <c r="DL7" s="25">
        <v>44.13</v>
      </c>
      <c r="DM7" s="25">
        <v>45.85</v>
      </c>
      <c r="DN7" s="25">
        <v>47.31</v>
      </c>
      <c r="DO7" s="25">
        <v>47.5</v>
      </c>
      <c r="DP7" s="25">
        <v>48.41</v>
      </c>
      <c r="DQ7" s="25">
        <v>50.02</v>
      </c>
      <c r="DR7" s="25">
        <v>51.51</v>
      </c>
      <c r="DS7" s="25">
        <v>21.47</v>
      </c>
      <c r="DT7" s="25">
        <v>22.76</v>
      </c>
      <c r="DU7" s="25">
        <v>21.93</v>
      </c>
      <c r="DV7" s="25">
        <v>22.04</v>
      </c>
      <c r="DW7" s="25">
        <v>22.77</v>
      </c>
      <c r="DX7" s="25">
        <v>14.13</v>
      </c>
      <c r="DY7" s="25">
        <v>16.77</v>
      </c>
      <c r="DZ7" s="25">
        <v>17.399999999999999</v>
      </c>
      <c r="EA7" s="25">
        <v>18.64</v>
      </c>
      <c r="EB7" s="25">
        <v>19.510000000000002</v>
      </c>
      <c r="EC7" s="25">
        <v>23.75</v>
      </c>
      <c r="ED7" s="25">
        <v>1.75</v>
      </c>
      <c r="EE7" s="25">
        <v>1.43</v>
      </c>
      <c r="EF7" s="25">
        <v>0.14000000000000001</v>
      </c>
      <c r="EG7" s="25">
        <v>0.1</v>
      </c>
      <c r="EH7" s="25">
        <v>0.33</v>
      </c>
      <c r="EI7" s="25">
        <v>0.52</v>
      </c>
      <c r="EJ7" s="25">
        <v>0.47</v>
      </c>
      <c r="EK7" s="25">
        <v>0.4</v>
      </c>
      <c r="EL7" s="25">
        <v>0.36</v>
      </c>
      <c r="EM7" s="25">
        <v>0.56999999999999995</v>
      </c>
      <c r="EN7" s="25">
        <v>0.67</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15">
      <c r="B11">
        <v>4</v>
      </c>
      <c r="C11">
        <v>3</v>
      </c>
      <c r="D11">
        <v>2</v>
      </c>
      <c r="E11">
        <v>1</v>
      </c>
      <c r="F11">
        <v>0</v>
      </c>
      <c r="G11" t="s">
        <v>105</v>
      </c>
    </row>
    <row r="12" spans="1:144" x14ac:dyDescent="0.15">
      <c r="B12">
        <v>1</v>
      </c>
      <c r="C12">
        <v>1</v>
      </c>
      <c r="D12">
        <v>2</v>
      </c>
      <c r="E12">
        <v>3</v>
      </c>
      <c r="F12">
        <v>4</v>
      </c>
      <c r="G12" t="s">
        <v>106</v>
      </c>
    </row>
    <row r="13" spans="1:144" x14ac:dyDescent="0.15">
      <c r="B13" t="s">
        <v>107</v>
      </c>
      <c r="C13" t="s">
        <v>108</v>
      </c>
      <c r="D13" t="s">
        <v>108</v>
      </c>
      <c r="E13" t="s">
        <v>109</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山口 博之</cp:lastModifiedBy>
  <cp:lastPrinted>2024-01-22T09:06:59Z</cp:lastPrinted>
  <dcterms:created xsi:type="dcterms:W3CDTF">2023-12-05T00:58:05Z</dcterms:created>
  <dcterms:modified xsi:type="dcterms:W3CDTF">2024-01-22T09:07:41Z</dcterms:modified>
  <cp:category/>
</cp:coreProperties>
</file>