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AD02FS\共有\個人\m-kitajima\Desktop\【県市町村振興課：2_2〆】公営企業に係る経営比較分析表（令和4年度決算）の分析等について（依頼）\"/>
    </mc:Choice>
  </mc:AlternateContent>
  <workbookProtection workbookAlgorithmName="SHA-512" workbookHashValue="V0xRYzlnXYGziiidbfNqH41V7XJ/A9fNcMhmHbhux2JsvXxH257OMfNV8pnvR7gK+sCeflaCPy6GJa9U037mhw==" workbookSaltValue="nCJ88bjYhiDUm6uaXAkl4A=="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<sst xmlns="http://schemas.openxmlformats.org/spreadsheetml/2006/main" count="228" uniqueCount="116">
  <si>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</si>
  <si>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</si>
  <si>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</si>
  <si>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</si>
  <si>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</si>
  <si>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</si>
  <si>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</si>
  <si>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</si>
  <si>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</si>
  <si>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</si>
  <si>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</si>
  <si>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</si>
  <si>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</si>
  <si>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</si>
  <si>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</si>
  <si>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</si>
  <si>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</si>
  <si>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</si>
  <si>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</si>
  <si>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</si>
  <si>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</si>
  <si>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</si>
  <si>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</si>
  <si>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</si>
  <si>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</si>
  <si>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</si>
  <si>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</si>
  <si>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</si>
  <si>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</si>
  <si>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</si>
  <si>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</si>
  <si>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</si>
  <si>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</si>
  <si>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</si>
  <si>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</si>
  <si>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</si>
  <si>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</si>
  <si>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</si>
  <si>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</si>
  <si>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</si>
  <si>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</si>
  <si>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</si>
  <si>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</si>
  <si>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</si>
  <si>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</si>
  <si>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</si>
  <si>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</si>
  <si>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</si>
  <si>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</si>
  <si>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</si>
  <si>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</si>
  <si>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</si>
  <si>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</si>
  <si>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</si>
  <si>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</si>
  <si>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</si>
  <si>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</si>
  <si>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</si>
  <si>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</si>
  <si>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</si>
  <si>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</si>
  <si>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</si>
  <si>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</si>
  <si>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</si>
  <si>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</si>
  <si>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</si>
  <si>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</si>
  <si>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</si>
  <si>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</si>
  <si>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</si>
  <si>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</si>
  <si>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</si>
  <si>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</si>
  <si>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</si>
  <si>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</si>
  <si>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</si>
  <si>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</si>
  <si>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</si>
  <si>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</si>
  <si>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</si>
  <si>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</si>
  <si>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</si>
  <si>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</si>
  <si>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</si>
  <si>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</si>
  <si>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</si>
  <si>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</si>
  <si>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</si>
  <si>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</si>
  <si>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</si>
  <si>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</si>
  <si>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</si>
  <si>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</si>
  <si>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三郷町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</si>
  <si>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</si>
  <si>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</si>
  <si>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</si>
  <si>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</si>
  <si>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</si>
  <si>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</si>
  <si>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</si>
  <si>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</si>
  <si>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</si>
  <si>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</si>
  <si>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</si>
  <si>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</si>
  <si>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</si>
  <si>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</si>
  <si>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</si>
  <si>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</si>
  <si>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</si>
  <si>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"R"dd</t>
    <phoneticPr fontId="4"/>
  </si>
  <si>
    <t>←書式設定</t>
    <rPh sb="1" eb="3">
      <t>ショシキ</t>
    </rPh>
    <rPh sb="3" eb="5">
      <t>セッテイ</t>
    </rPh>
    <phoneticPr fontId="4"/>
  </si>
  <si>
    <t>　水需要の低下による給水収益の減少、有収率の低下による受水費の増加から昨年度につづき赤字となりました。
　今後も漏水対策を施しながら、基本計画に基づく管路や施設の更新をすすめなくてはならない為、さらに財政収支は厳しいものになっていくと予想されます。
　新たな収入が見込めない中ではありますが、将来の見通しを立て、状況に応じた検討をしつつ一層のコスト削減に努めてまいります。</t>
    <rPh sb="1" eb="2">
      <t>ミズ</t>
    </rPh>
    <rPh sb="2" eb="4">
      <t>ジュヨウ</t>
    </rPh>
    <rPh sb="5" eb="7">
      <t>テイカ</t>
    </rPh>
    <rPh sb="10" eb="12">
      <t>キュウスイ</t>
    </rPh>
    <rPh sb="12" eb="14">
      <t>シュウエキ</t>
    </rPh>
    <rPh sb="15" eb="17">
      <t>ゲンショウ</t>
    </rPh>
    <rPh sb="18" eb="21">
      <t>ユウシュウリツ</t>
    </rPh>
    <rPh sb="22" eb="24">
      <t>テイカ</t>
    </rPh>
    <rPh sb="27" eb="29">
      <t>ジュスイ</t>
    </rPh>
    <rPh sb="29" eb="30">
      <t>ヒ</t>
    </rPh>
    <rPh sb="31" eb="33">
      <t>ゾウカ</t>
    </rPh>
    <rPh sb="35" eb="38">
      <t>サクネンド</t>
    </rPh>
    <rPh sb="42" eb="44">
      <t>アカジ</t>
    </rPh>
    <rPh sb="53" eb="55">
      <t>コンゴ</t>
    </rPh>
    <rPh sb="56" eb="58">
      <t>ロウスイ</t>
    </rPh>
    <rPh sb="58" eb="60">
      <t>タイサク</t>
    </rPh>
    <rPh sb="61" eb="62">
      <t>ホドコ</t>
    </rPh>
    <rPh sb="67" eb="69">
      <t>キホン</t>
    </rPh>
    <rPh sb="69" eb="71">
      <t>ケイカク</t>
    </rPh>
    <rPh sb="72" eb="73">
      <t>モト</t>
    </rPh>
    <rPh sb="75" eb="77">
      <t>カンロ</t>
    </rPh>
    <rPh sb="78" eb="80">
      <t>シセツ</t>
    </rPh>
    <rPh sb="81" eb="83">
      <t>コウシン</t>
    </rPh>
    <rPh sb="95" eb="96">
      <t>タメ</t>
    </rPh>
    <rPh sb="100" eb="102">
      <t>ザイセイ</t>
    </rPh>
    <rPh sb="102" eb="104">
      <t>シュウシ</t>
    </rPh>
    <rPh sb="105" eb="106">
      <t>キビ</t>
    </rPh>
    <rPh sb="117" eb="119">
      <t>ヨソウ</t>
    </rPh>
    <rPh sb="126" eb="127">
      <t>アラ</t>
    </rPh>
    <rPh sb="129" eb="131">
      <t>シュウニュウ</t>
    </rPh>
    <rPh sb="132" eb="134">
      <t>ミコ</t>
    </rPh>
    <rPh sb="137" eb="138">
      <t>ナカ</t>
    </rPh>
    <rPh sb="146" eb="148">
      <t>ショウライ</t>
    </rPh>
    <rPh sb="149" eb="151">
      <t>ミトオ</t>
    </rPh>
    <rPh sb="153" eb="154">
      <t>タ</t>
    </rPh>
    <rPh sb="156" eb="158">
      <t>ジョウキョウ</t>
    </rPh>
    <rPh sb="159" eb="160">
      <t>オウ</t>
    </rPh>
    <rPh sb="162" eb="164">
      <t>ケントウ</t>
    </rPh>
    <rPh sb="168" eb="170">
      <t>イッソウ</t>
    </rPh>
    <rPh sb="174" eb="176">
      <t>サクゲン</t>
    </rPh>
    <rPh sb="177" eb="178">
      <t>ツト</t>
    </rPh>
    <phoneticPr fontId="4"/>
  </si>
  <si>
    <t>　令和４年度決算における経常収支比率をみますと平成３０年度から続いている赤字の影響をうけ、累積欠損金比率が増加しております。原因としては水需要の低下による料金収入の減少と有収率低下による受水費の増加があげられます。
　流動比率においては全国平均値以上の水準を維持しておりますが令和３年度と比べ未払金残高が増加したことにより減少しております。
　令和４年度は７ヶ月間のコロナ対策における水道基本料金減免をおこなった影響で給水収益が減少しています。給水収益の減少の影響をうけ、企業債残高対給水収益比率は施設の耐震化や管路更新を進めている事から更に増加し、料金回収率は減少しております。
　給水原価においては類似団体平均値よりも高い状態にあります。その原因として、漏水による配水量の増加があります。令和３年度より３年間の計画で漏水調査をおこない修理等の対策をしており、漏水箇所の特定に努めております。また、漏水による配水量の増加の影響で有収率の大幅な減少がみられます。</t>
    <rPh sb="1" eb="3">
      <t>レイワ</t>
    </rPh>
    <rPh sb="4" eb="6">
      <t>ネンド</t>
    </rPh>
    <rPh sb="6" eb="8">
      <t>ケッサン</t>
    </rPh>
    <rPh sb="12" eb="18">
      <t>ケイジョウシュウシヒリツ</t>
    </rPh>
    <rPh sb="23" eb="25">
      <t>ヘイセイ</t>
    </rPh>
    <rPh sb="27" eb="29">
      <t>ネンド</t>
    </rPh>
    <rPh sb="31" eb="32">
      <t>ツヅ</t>
    </rPh>
    <rPh sb="36" eb="38">
      <t>アカジ</t>
    </rPh>
    <rPh sb="39" eb="41">
      <t>エイキョウ</t>
    </rPh>
    <rPh sb="45" eb="47">
      <t>ルイセキ</t>
    </rPh>
    <rPh sb="47" eb="49">
      <t>ケッソン</t>
    </rPh>
    <rPh sb="49" eb="50">
      <t>キン</t>
    </rPh>
    <rPh sb="50" eb="52">
      <t>ヒリツ</t>
    </rPh>
    <rPh sb="53" eb="55">
      <t>ゾウカ</t>
    </rPh>
    <rPh sb="62" eb="64">
      <t>ゲンイン</t>
    </rPh>
    <rPh sb="68" eb="69">
      <t>ミズ</t>
    </rPh>
    <rPh sb="69" eb="71">
      <t>ジュヨウ</t>
    </rPh>
    <rPh sb="72" eb="74">
      <t>テイカ</t>
    </rPh>
    <rPh sb="77" eb="79">
      <t>リョウキン</t>
    </rPh>
    <rPh sb="79" eb="81">
      <t>シュウニュウ</t>
    </rPh>
    <rPh sb="82" eb="84">
      <t>ゲンショウ</t>
    </rPh>
    <rPh sb="85" eb="88">
      <t>ユウシュウリツ</t>
    </rPh>
    <rPh sb="88" eb="90">
      <t>テイカ</t>
    </rPh>
    <rPh sb="93" eb="95">
      <t>ジュスイ</t>
    </rPh>
    <rPh sb="95" eb="96">
      <t>ヒ</t>
    </rPh>
    <rPh sb="97" eb="99">
      <t>ゾウカ</t>
    </rPh>
    <rPh sb="110" eb="114">
      <t>リュウドウヒリツ</t>
    </rPh>
    <rPh sb="119" eb="121">
      <t>ゼンコク</t>
    </rPh>
    <rPh sb="121" eb="123">
      <t>ヘイキン</t>
    </rPh>
    <rPh sb="123" eb="124">
      <t>アタイ</t>
    </rPh>
    <rPh sb="124" eb="126">
      <t>イジョウ</t>
    </rPh>
    <rPh sb="127" eb="129">
      <t>スイジュン</t>
    </rPh>
    <rPh sb="130" eb="132">
      <t>イジ</t>
    </rPh>
    <rPh sb="139" eb="141">
      <t>レイワ</t>
    </rPh>
    <rPh sb="142" eb="144">
      <t>ネンド</t>
    </rPh>
    <rPh sb="145" eb="146">
      <t>クラ</t>
    </rPh>
    <rPh sb="147" eb="150">
      <t>ミバライキン</t>
    </rPh>
    <rPh sb="150" eb="152">
      <t>ザンダカ</t>
    </rPh>
    <rPh sb="153" eb="155">
      <t>ゾウカ</t>
    </rPh>
    <rPh sb="162" eb="164">
      <t>ゲンショウ</t>
    </rPh>
    <rPh sb="174" eb="176">
      <t>レイワ</t>
    </rPh>
    <rPh sb="177" eb="179">
      <t>ネンド</t>
    </rPh>
    <rPh sb="182" eb="183">
      <t>ゲツ</t>
    </rPh>
    <rPh sb="183" eb="184">
      <t>カン</t>
    </rPh>
    <rPh sb="188" eb="190">
      <t>タイサク</t>
    </rPh>
    <rPh sb="194" eb="196">
      <t>スイドウ</t>
    </rPh>
    <rPh sb="196" eb="198">
      <t>キホン</t>
    </rPh>
    <rPh sb="198" eb="200">
      <t>リョウキン</t>
    </rPh>
    <rPh sb="200" eb="202">
      <t>ゲンメン</t>
    </rPh>
    <rPh sb="208" eb="210">
      <t>エイキョウ</t>
    </rPh>
    <rPh sb="211" eb="213">
      <t>キュウスイ</t>
    </rPh>
    <rPh sb="213" eb="215">
      <t>シュウエキ</t>
    </rPh>
    <rPh sb="216" eb="218">
      <t>ゲンショウ</t>
    </rPh>
    <rPh sb="224" eb="226">
      <t>キュウスイ</t>
    </rPh>
    <rPh sb="226" eb="228">
      <t>シュウエキ</t>
    </rPh>
    <rPh sb="229" eb="231">
      <t>ゲンショウ</t>
    </rPh>
    <rPh sb="232" eb="234">
      <t>エイキョウ</t>
    </rPh>
    <rPh sb="251" eb="253">
      <t>シセツ</t>
    </rPh>
    <rPh sb="254" eb="257">
      <t>タイシンカ</t>
    </rPh>
    <rPh sb="258" eb="260">
      <t>カンロ</t>
    </rPh>
    <rPh sb="260" eb="262">
      <t>コウシン</t>
    </rPh>
    <rPh sb="263" eb="264">
      <t>スス</t>
    </rPh>
    <rPh sb="268" eb="269">
      <t>コト</t>
    </rPh>
    <rPh sb="271" eb="272">
      <t>サラ</t>
    </rPh>
    <rPh sb="273" eb="275">
      <t>ゾウカ</t>
    </rPh>
    <rPh sb="277" eb="279">
      <t>リョウキン</t>
    </rPh>
    <rPh sb="279" eb="281">
      <t>カイシュウ</t>
    </rPh>
    <rPh sb="281" eb="282">
      <t>リツ</t>
    </rPh>
    <rPh sb="283" eb="285">
      <t>ゲンショウ</t>
    </rPh>
    <rPh sb="297" eb="299">
      <t>ゲンカ</t>
    </rPh>
    <rPh sb="304" eb="308">
      <t>ルイジダンタイ</t>
    </rPh>
    <rPh sb="308" eb="311">
      <t>ヘイキンチ</t>
    </rPh>
    <rPh sb="314" eb="315">
      <t>タカ</t>
    </rPh>
    <rPh sb="316" eb="318">
      <t>ジョウタイ</t>
    </rPh>
    <rPh sb="326" eb="328">
      <t>ゲンイン</t>
    </rPh>
    <rPh sb="332" eb="334">
      <t>ロウスイ</t>
    </rPh>
    <rPh sb="337" eb="339">
      <t>ハイスイ</t>
    </rPh>
    <rPh sb="339" eb="340">
      <t>リョウ</t>
    </rPh>
    <rPh sb="341" eb="343">
      <t>ゾウカ</t>
    </rPh>
    <rPh sb="349" eb="351">
      <t>レイワ</t>
    </rPh>
    <rPh sb="352" eb="354">
      <t>ネンド</t>
    </rPh>
    <rPh sb="357" eb="358">
      <t>ネン</t>
    </rPh>
    <rPh sb="358" eb="359">
      <t>カン</t>
    </rPh>
    <rPh sb="360" eb="362">
      <t>ケイカク</t>
    </rPh>
    <rPh sb="363" eb="365">
      <t>ロウスイ</t>
    </rPh>
    <rPh sb="365" eb="367">
      <t>チョウサ</t>
    </rPh>
    <rPh sb="372" eb="374">
      <t>シュウリ</t>
    </rPh>
    <rPh sb="374" eb="375">
      <t>ナド</t>
    </rPh>
    <rPh sb="376" eb="378">
      <t>タイサク</t>
    </rPh>
    <rPh sb="384" eb="386">
      <t>ロウスイ</t>
    </rPh>
    <rPh sb="386" eb="388">
      <t>カショ</t>
    </rPh>
    <rPh sb="389" eb="391">
      <t>トクテイ</t>
    </rPh>
    <rPh sb="392" eb="393">
      <t>ツト</t>
    </rPh>
    <rPh sb="403" eb="405">
      <t>ロウスイ</t>
    </rPh>
    <rPh sb="408" eb="410">
      <t>ハイスイ</t>
    </rPh>
    <rPh sb="410" eb="411">
      <t>リョウ</t>
    </rPh>
    <rPh sb="412" eb="414">
      <t>ゾウカ</t>
    </rPh>
    <rPh sb="415" eb="417">
      <t>エイキョウ</t>
    </rPh>
    <rPh sb="418" eb="421">
      <t>ユウシュウリツ</t>
    </rPh>
    <rPh sb="422" eb="424">
      <t>オオハバ</t>
    </rPh>
    <rPh sb="425" eb="427">
      <t>ゲンショウ</t>
    </rPh>
    <phoneticPr fontId="4"/>
  </si>
  <si>
    <t>　有形固定資産減価償却率については「基本計画」に基づき施設更新を進めており類似団体平均値と比べ低い数値を推移しております。また、管路経年化率においても継続的に管路更新を進めているため改善がみられます。
　管路更新率において、令和３年度は大口径の管更新をおこなった為管路延長は延びず低い数値となりましたが、令和４年度は小口径の管路更新をおこなった為高い数値になりました。</t>
    <rPh sb="1" eb="3">
      <t>ユウケイ</t>
    </rPh>
    <rPh sb="3" eb="5">
      <t>コテイ</t>
    </rPh>
    <rPh sb="5" eb="7">
      <t>シサン</t>
    </rPh>
    <rPh sb="7" eb="9">
      <t>ゲンカ</t>
    </rPh>
    <rPh sb="9" eb="11">
      <t>ショウキャク</t>
    </rPh>
    <rPh sb="11" eb="12">
      <t>リツ</t>
    </rPh>
    <rPh sb="18" eb="20">
      <t>キホン</t>
    </rPh>
    <rPh sb="20" eb="22">
      <t>ケイカク</t>
    </rPh>
    <rPh sb="24" eb="25">
      <t>モト</t>
    </rPh>
    <rPh sb="27" eb="29">
      <t>シセツ</t>
    </rPh>
    <rPh sb="29" eb="31">
      <t>コウシン</t>
    </rPh>
    <rPh sb="32" eb="33">
      <t>スス</t>
    </rPh>
    <rPh sb="37" eb="39">
      <t>ルイジ</t>
    </rPh>
    <rPh sb="39" eb="41">
      <t>ダンタイ</t>
    </rPh>
    <rPh sb="41" eb="44">
      <t>ヘイキンチ</t>
    </rPh>
    <rPh sb="45" eb="46">
      <t>クラ</t>
    </rPh>
    <rPh sb="47" eb="48">
      <t>ヒク</t>
    </rPh>
    <rPh sb="49" eb="51">
      <t>スウチ</t>
    </rPh>
    <rPh sb="52" eb="54">
      <t>スイイ</t>
    </rPh>
    <rPh sb="64" eb="66">
      <t>カンロ</t>
    </rPh>
    <rPh sb="66" eb="69">
      <t>ケイネンカ</t>
    </rPh>
    <rPh sb="69" eb="70">
      <t>リツ</t>
    </rPh>
    <rPh sb="75" eb="78">
      <t>ケイゾクテキ</t>
    </rPh>
    <rPh sb="79" eb="81">
      <t>カンロ</t>
    </rPh>
    <rPh sb="81" eb="83">
      <t>コウシン</t>
    </rPh>
    <rPh sb="84" eb="85">
      <t>スス</t>
    </rPh>
    <rPh sb="91" eb="93">
      <t>カイゼン</t>
    </rPh>
    <rPh sb="103" eb="105">
      <t>カンロ</t>
    </rPh>
    <rPh sb="105" eb="107">
      <t>コウシン</t>
    </rPh>
    <rPh sb="107" eb="108">
      <t>リツ</t>
    </rPh>
    <rPh sb="113" eb="115">
      <t>レイワ</t>
    </rPh>
    <rPh sb="116" eb="118">
      <t>ネンド</t>
    </rPh>
    <rPh sb="119" eb="122">
      <t>ダイコウケイ</t>
    </rPh>
    <rPh sb="123" eb="124">
      <t>カン</t>
    </rPh>
    <rPh sb="124" eb="126">
      <t>コウシン</t>
    </rPh>
    <rPh sb="132" eb="133">
      <t>タメ</t>
    </rPh>
    <rPh sb="133" eb="135">
      <t>カンロ</t>
    </rPh>
    <rPh sb="135" eb="137">
      <t>エンチョウ</t>
    </rPh>
    <rPh sb="138" eb="139">
      <t>ノ</t>
    </rPh>
    <rPh sb="141" eb="142">
      <t>ヒク</t>
    </rPh>
    <rPh sb="143" eb="145">
      <t>スウチ</t>
    </rPh>
    <rPh sb="153" eb="155">
      <t>レイワ</t>
    </rPh>
    <rPh sb="156" eb="158">
      <t>ネンド</t>
    </rPh>
    <rPh sb="159" eb="162">
      <t>ショウコウケイ</t>
    </rPh>
    <rPh sb="163" eb="165">
      <t>カンロ</t>
    </rPh>
    <rPh sb="165" eb="167">
      <t>コウシン</t>
    </rPh>
    <rPh sb="173" eb="174">
      <t>タメ</t>
    </rPh>
    <rPh sb="174" eb="175">
      <t>タカ</t>
    </rPh>
    <rPh sb="176" eb="178">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</si>
</sst>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1.1100000000000001</c:v>
                </c:pt>
                <c:pt idx="1">
                  <c:v>0.37</c:v>
                </c:pt>
                <c:pt idx="2">
                  <c:v>1.75</c:v>
                </c:pt>
                <c:pt idx="3">
                  <c:v>1.19</c:v>
                </c:pt>
                <c:pt idx="4">
                  <c:v>1.83</c:v>
                </c:pt>
              </c:numCache>
            </c:numRef>
          </c:val>
          <c:extLst>
            <c:ext xmlns:c16="http://schemas.microsoft.com/office/drawing/2014/chart" uri="{C3380CC4-5D6E-409C-BE32-E72D297353CC}">
              <c16:uniqueId val="{00000000-5B25-4BB4-8EE9-A1FDD633F5A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5B25-4BB4-8EE9-A1FDD633F5A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89.64</c:v>
                </c:pt>
                <c:pt idx="1">
                  <c:v>87.27</c:v>
                </c:pt>
                <c:pt idx="2">
                  <c:v>89.48</c:v>
                </c:pt>
                <c:pt idx="3">
                  <c:v>88.98</c:v>
                </c:pt>
                <c:pt idx="4">
                  <c:v>89.72</c:v>
                </c:pt>
              </c:numCache>
            </c:numRef>
          </c:val>
          <c:extLst>
            <c:ext xmlns:c16="http://schemas.microsoft.com/office/drawing/2014/chart" uri="{C3380CC4-5D6E-409C-BE32-E72D297353CC}">
              <c16:uniqueId val="{00000000-A41C-4259-8E1D-36E4A1EF462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A41C-4259-8E1D-36E4A1EF462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46.85</c:v>
                </c:pt>
                <c:pt idx="1">
                  <c:v>47.15</c:v>
                </c:pt>
                <c:pt idx="2">
                  <c:v>47.2</c:v>
                </c:pt>
                <c:pt idx="3">
                  <c:v>46.93</c:v>
                </c:pt>
                <c:pt idx="4">
                  <c:v>47.71</c:v>
                </c:pt>
              </c:numCache>
            </c:numRef>
          </c:val>
          <c:extLst>
            <c:ext xmlns:c16="http://schemas.microsoft.com/office/drawing/2014/chart" uri="{C3380CC4-5D6E-409C-BE32-E72D297353CC}">
              <c16:uniqueId val="{00000000-000C-45FB-8CF5-6388A0B954C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000C-45FB-8CF5-6388A0B954C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1.81</c:v>
                </c:pt>
                <c:pt idx="1">
                  <c:v>1.71</c:v>
                </c:pt>
                <c:pt idx="2">
                  <c:v>1.54</c:v>
                </c:pt>
                <c:pt idx="3">
                  <c:v>1.41</c:v>
                </c:pt>
                <c:pt idx="4">
                  <c:v>1.08</c:v>
                </c:pt>
              </c:numCache>
            </c:numRef>
          </c:val>
          <c:extLst>
            <c:ext xmlns:c16="http://schemas.microsoft.com/office/drawing/2014/chart" uri="{C3380CC4-5D6E-409C-BE32-E72D297353CC}">
              <c16:uniqueId val="{00000000-542A-4466-BB62-6D740110A96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542A-4466-BB62-6D740110A96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formatCode="#,##0.00;&quot;△&quot;#,##0.00">
                  <c:v>0</c:v>
                </c:pt>
                <c:pt idx="1">
                  <c:v>12.03</c:v>
                </c:pt>
                <c:pt idx="2">
                  <c:v>1.88</c:v>
                </c:pt>
                <c:pt idx="3">
                  <c:v>15.98</c:v>
                </c:pt>
                <c:pt idx="4">
                  <c:v>29.57</c:v>
                </c:pt>
              </c:numCache>
            </c:numRef>
          </c:val>
          <c:extLst>
            <c:ext xmlns:c16="http://schemas.microsoft.com/office/drawing/2014/chart" uri="{C3380CC4-5D6E-409C-BE32-E72D297353CC}">
              <c16:uniqueId val="{00000000-3F75-49B3-8219-0816AE7BFFB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3F75-49B3-8219-0816AE7BFFB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355.15</c:v>
                </c:pt>
                <c:pt idx="1">
                  <c:v>345.59</c:v>
                </c:pt>
                <c:pt idx="2">
                  <c:v>258.33999999999997</c:v>
                </c:pt>
                <c:pt idx="3">
                  <c:v>322.39999999999998</c:v>
                </c:pt>
                <c:pt idx="4">
                  <c:v>291.33</c:v>
                </c:pt>
              </c:numCache>
            </c:numRef>
          </c:val>
          <c:extLst>
            <c:ext xmlns:c16="http://schemas.microsoft.com/office/drawing/2014/chart" uri="{C3380CC4-5D6E-409C-BE32-E72D297353CC}">
              <c16:uniqueId val="{00000000-DA74-4D43-8C45-499EF38C5A1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DA74-4D43-8C45-499EF38C5A1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204.25</c:v>
                </c:pt>
                <c:pt idx="1">
                  <c:v>241.48</c:v>
                </c:pt>
                <c:pt idx="2">
                  <c:v>288.72000000000003</c:v>
                </c:pt>
                <c:pt idx="3">
                  <c:v>340.18</c:v>
                </c:pt>
                <c:pt idx="4">
                  <c:v>430.42</c:v>
                </c:pt>
              </c:numCache>
            </c:numRef>
          </c:val>
          <c:extLst>
            <c:ext xmlns:c16="http://schemas.microsoft.com/office/drawing/2014/chart" uri="{C3380CC4-5D6E-409C-BE32-E72D297353CC}">
              <c16:uniqueId val="{00000000-DA08-426C-9558-E378F01B91C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DA08-426C-9558-E378F01B91C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85.82</c:v>
                </c:pt>
                <c:pt idx="1">
                  <c:v>83.41</c:v>
                </c:pt>
                <c:pt idx="2">
                  <c:v>82.31</c:v>
                </c:pt>
                <c:pt idx="3">
                  <c:v>84.05</c:v>
                </c:pt>
                <c:pt idx="4">
                  <c:v>71.12</c:v>
                </c:pt>
              </c:numCache>
            </c:numRef>
          </c:val>
          <c:extLst>
            <c:ext xmlns:c16="http://schemas.microsoft.com/office/drawing/2014/chart" uri="{C3380CC4-5D6E-409C-BE32-E72D297353CC}">
              <c16:uniqueId val="{00000000-159F-439B-9C91-7EBF74DA158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159F-439B-9C91-7EBF74DA158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235.57</c:v>
                </c:pt>
                <c:pt idx="1">
                  <c:v>240.99</c:v>
                </c:pt>
                <c:pt idx="2">
                  <c:v>234.64</c:v>
                </c:pt>
                <c:pt idx="3">
                  <c:v>238.16</c:v>
                </c:pt>
                <c:pt idx="4">
                  <c:v>249.4</c:v>
                </c:pt>
              </c:numCache>
            </c:numRef>
          </c:val>
          <c:extLst>
            <c:ext xmlns:c16="http://schemas.microsoft.com/office/drawing/2014/chart" uri="{C3380CC4-5D6E-409C-BE32-E72D297353CC}">
              <c16:uniqueId val="{00000000-6C0A-4514-B529-4F3DA71D3A4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6C0A-4514-B529-4F3DA71D3A4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49.2</c:v>
                </c:pt>
                <c:pt idx="1">
                  <c:v>48.73</c:v>
                </c:pt>
                <c:pt idx="2">
                  <c:v>49.79</c:v>
                </c:pt>
                <c:pt idx="3">
                  <c:v>50.76</c:v>
                </c:pt>
                <c:pt idx="4">
                  <c:v>51.04</c:v>
                </c:pt>
              </c:numCache>
            </c:numRef>
          </c:val>
          <c:extLst>
            <c:ext xmlns:c16="http://schemas.microsoft.com/office/drawing/2014/chart" uri="{C3380CC4-5D6E-409C-BE32-E72D297353CC}">
              <c16:uniqueId val="{00000000-D285-4786-9E95-510602EB0AA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D285-4786-9E95-510602EB0AA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86.86</c:v>
                </c:pt>
                <c:pt idx="1">
                  <c:v>86.11</c:v>
                </c:pt>
                <c:pt idx="2">
                  <c:v>86.02</c:v>
                </c:pt>
                <c:pt idx="3">
                  <c:v>83.07</c:v>
                </c:pt>
                <c:pt idx="4">
                  <c:v>80.739999999999995</c:v>
                </c:pt>
              </c:numCache>
            </c:numRef>
          </c:val>
          <c:extLst>
            <c:ext xmlns:c16="http://schemas.microsoft.com/office/drawing/2014/chart" uri="{C3380CC4-5D6E-409C-BE32-E72D297353CC}">
              <c16:uniqueId val="{00000000-5CD9-4F34-8C6E-A1CA972A81B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5CD9-4F34-8C6E-A1CA972A81B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三郷町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66">
        <f>データ!$R$6</f>
        <v>22540</v>
      </c>
      <c r="AM8" s="66"/>
      <c r="AN8" s="66"/>
      <c r="AO8" s="66"/>
      <c r="AP8" s="66"/>
      <c r="AQ8" s="66"/>
      <c r="AR8" s="66"/>
      <c r="AS8" s="66"/>
      <c r="AT8" s="37">
        <f>データ!$S$6</f>
        <v>8.7899999999999991</v>
      </c>
      <c r="AU8" s="38"/>
      <c r="AV8" s="38"/>
      <c r="AW8" s="38"/>
      <c r="AX8" s="38"/>
      <c r="AY8" s="38"/>
      <c r="AZ8" s="38"/>
      <c r="BA8" s="38"/>
      <c r="BB8" s="55">
        <f>データ!$T$6</f>
        <v>2564.2800000000002</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66.3</v>
      </c>
      <c r="J10" s="38"/>
      <c r="K10" s="38"/>
      <c r="L10" s="38"/>
      <c r="M10" s="38"/>
      <c r="N10" s="38"/>
      <c r="O10" s="65"/>
      <c r="P10" s="55">
        <f>データ!$P$6</f>
        <v>100.22</v>
      </c>
      <c r="Q10" s="55"/>
      <c r="R10" s="55"/>
      <c r="S10" s="55"/>
      <c r="T10" s="55"/>
      <c r="U10" s="55"/>
      <c r="V10" s="55"/>
      <c r="W10" s="66">
        <f>データ!$Q$6</f>
        <v>3685</v>
      </c>
      <c r="X10" s="66"/>
      <c r="Y10" s="66"/>
      <c r="Z10" s="66"/>
      <c r="AA10" s="66"/>
      <c r="AB10" s="66"/>
      <c r="AC10" s="66"/>
      <c r="AD10" s="2"/>
      <c r="AE10" s="2"/>
      <c r="AF10" s="2"/>
      <c r="AG10" s="2"/>
      <c r="AH10" s="2"/>
      <c r="AI10" s="2"/>
      <c r="AJ10" s="2"/>
      <c r="AK10" s="2"/>
      <c r="AL10" s="66">
        <f>データ!$U$6</f>
        <v>22579</v>
      </c>
      <c r="AM10" s="66"/>
      <c r="AN10" s="66"/>
      <c r="AO10" s="66"/>
      <c r="AP10" s="66"/>
      <c r="AQ10" s="66"/>
      <c r="AR10" s="66"/>
      <c r="AS10" s="66"/>
      <c r="AT10" s="37">
        <f>データ!$V$6</f>
        <v>8.7899999999999991</v>
      </c>
      <c r="AU10" s="38"/>
      <c r="AV10" s="38"/>
      <c r="AW10" s="38"/>
      <c r="AX10" s="38"/>
      <c r="AY10" s="38"/>
      <c r="AZ10" s="38"/>
      <c r="BA10" s="38"/>
      <c r="BB10" s="55">
        <f>データ!$W$6</f>
        <v>2568.71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114</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115</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UJFDUMLerYhtoL/uS0+xpkDdAkBdV3cYVv0qZ2mMz1USIsufMRKHzP7I0mUsna/lJbOsnbhyCinsj/lhgHjzg==" saltValue="BYk11ZM2DvHed4oGURm3a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293431</v>
      </c>
      <c r="D6" s="20">
        <f t="shared" si="3"/>
        <v>46</v>
      </c>
      <c r="E6" s="20">
        <f t="shared" si="3"/>
        <v>1</v>
      </c>
      <c r="F6" s="20">
        <f t="shared" si="3"/>
        <v>0</v>
      </c>
      <c r="G6" s="20">
        <f t="shared" si="3"/>
        <v>1</v>
      </c>
      <c r="H6" s="20" t="str">
        <f t="shared" si="3"/>
        <v>奈良県　三郷町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66.3</v>
      </c>
      <c r="P6" s="21">
        <f t="shared" si="3"/>
        <v>100.22</v>
      </c>
      <c r="Q6" s="21">
        <f t="shared" si="3"/>
        <v>3685</v>
      </c>
      <c r="R6" s="21">
        <f t="shared" si="3"/>
        <v>22540</v>
      </c>
      <c r="S6" s="21">
        <f t="shared" si="3"/>
        <v>8.7899999999999991</v>
      </c>
      <c r="T6" s="21">
        <f t="shared" si="3"/>
        <v>2564.2800000000002</v>
      </c>
      <c r="U6" s="21">
        <f t="shared" si="3"/>
        <v>22579</v>
      </c>
      <c r="V6" s="21">
        <f t="shared" si="3"/>
        <v>8.7899999999999991</v>
      </c>
      <c r="W6" s="21">
        <f t="shared" si="3"/>
        <v>2568.71</v>
      </c>
      <c r="X6" s="22">
        <f>IF(X7="",NA(),X7)</f>
        <v>89.64</v>
      </c>
      <c r="Y6" s="22">
        <f t="shared" ref="Y6:AG6" si="4">IF(Y7="",NA(),Y7)</f>
        <v>87.27</v>
      </c>
      <c r="Z6" s="22">
        <f t="shared" si="4"/>
        <v>89.48</v>
      </c>
      <c r="AA6" s="22">
        <f t="shared" si="4"/>
        <v>88.98</v>
      </c>
      <c r="AB6" s="22">
        <f t="shared" si="4"/>
        <v>89.72</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2">
        <f t="shared" ref="AJ6:AR6" si="5">IF(AJ7="",NA(),AJ7)</f>
        <v>12.03</v>
      </c>
      <c r="AK6" s="22">
        <f t="shared" si="5"/>
        <v>1.88</v>
      </c>
      <c r="AL6" s="22">
        <f t="shared" si="5"/>
        <v>15.98</v>
      </c>
      <c r="AM6" s="22">
        <f t="shared" si="5"/>
        <v>29.57</v>
      </c>
      <c r="AN6" s="22">
        <f t="shared" si="5"/>
        <v>3.16</v>
      </c>
      <c r="AO6" s="22">
        <f t="shared" si="5"/>
        <v>3.59</v>
      </c>
      <c r="AP6" s="22">
        <f t="shared" si="5"/>
        <v>3.98</v>
      </c>
      <c r="AQ6" s="22">
        <f t="shared" si="5"/>
        <v>6.02</v>
      </c>
      <c r="AR6" s="22">
        <f t="shared" si="5"/>
        <v>7.78</v>
      </c>
      <c r="AS6" s="21" t="str">
        <f>IF(AS7="","",IF(AS7="-","【-】","【"&amp;SUBSTITUTE(TEXT(AS7,"#,##0.00"),"-","△")&amp;"】"))</f>
        <v>【1.34】</v>
      </c>
      <c r="AT6" s="22">
        <f>IF(AT7="",NA(),AT7)</f>
        <v>355.15</v>
      </c>
      <c r="AU6" s="22">
        <f t="shared" ref="AU6:BC6" si="6">IF(AU7="",NA(),AU7)</f>
        <v>345.59</v>
      </c>
      <c r="AV6" s="22">
        <f t="shared" si="6"/>
        <v>258.33999999999997</v>
      </c>
      <c r="AW6" s="22">
        <f t="shared" si="6"/>
        <v>322.39999999999998</v>
      </c>
      <c r="AX6" s="22">
        <f t="shared" si="6"/>
        <v>291.33</v>
      </c>
      <c r="AY6" s="22">
        <f t="shared" si="6"/>
        <v>369.69</v>
      </c>
      <c r="AZ6" s="22">
        <f t="shared" si="6"/>
        <v>379.08</v>
      </c>
      <c r="BA6" s="22">
        <f t="shared" si="6"/>
        <v>367.55</v>
      </c>
      <c r="BB6" s="22">
        <f t="shared" si="6"/>
        <v>378.56</v>
      </c>
      <c r="BC6" s="22">
        <f t="shared" si="6"/>
        <v>364.46</v>
      </c>
      <c r="BD6" s="21" t="str">
        <f>IF(BD7="","",IF(BD7="-","【-】","【"&amp;SUBSTITUTE(TEXT(BD7,"#,##0.00"),"-","△")&amp;"】"))</f>
        <v>【252.29】</v>
      </c>
      <c r="BE6" s="22">
        <f>IF(BE7="",NA(),BE7)</f>
        <v>204.25</v>
      </c>
      <c r="BF6" s="22">
        <f t="shared" ref="BF6:BN6" si="7">IF(BF7="",NA(),BF7)</f>
        <v>241.48</v>
      </c>
      <c r="BG6" s="22">
        <f t="shared" si="7"/>
        <v>288.72000000000003</v>
      </c>
      <c r="BH6" s="22">
        <f t="shared" si="7"/>
        <v>340.18</v>
      </c>
      <c r="BI6" s="22">
        <f t="shared" si="7"/>
        <v>430.42</v>
      </c>
      <c r="BJ6" s="22">
        <f t="shared" si="7"/>
        <v>402.99</v>
      </c>
      <c r="BK6" s="22">
        <f t="shared" si="7"/>
        <v>398.98</v>
      </c>
      <c r="BL6" s="22">
        <f t="shared" si="7"/>
        <v>418.68</v>
      </c>
      <c r="BM6" s="22">
        <f t="shared" si="7"/>
        <v>395.68</v>
      </c>
      <c r="BN6" s="22">
        <f t="shared" si="7"/>
        <v>403.72</v>
      </c>
      <c r="BO6" s="21" t="str">
        <f>IF(BO7="","",IF(BO7="-","【-】","【"&amp;SUBSTITUTE(TEXT(BO7,"#,##0.00"),"-","△")&amp;"】"))</f>
        <v>【268.07】</v>
      </c>
      <c r="BP6" s="22">
        <f>IF(BP7="",NA(),BP7)</f>
        <v>85.82</v>
      </c>
      <c r="BQ6" s="22">
        <f t="shared" ref="BQ6:BY6" si="8">IF(BQ7="",NA(),BQ7)</f>
        <v>83.41</v>
      </c>
      <c r="BR6" s="22">
        <f t="shared" si="8"/>
        <v>82.31</v>
      </c>
      <c r="BS6" s="22">
        <f t="shared" si="8"/>
        <v>84.05</v>
      </c>
      <c r="BT6" s="22">
        <f t="shared" si="8"/>
        <v>71.12</v>
      </c>
      <c r="BU6" s="22">
        <f t="shared" si="8"/>
        <v>98.66</v>
      </c>
      <c r="BV6" s="22">
        <f t="shared" si="8"/>
        <v>98.64</v>
      </c>
      <c r="BW6" s="22">
        <f t="shared" si="8"/>
        <v>94.78</v>
      </c>
      <c r="BX6" s="22">
        <f t="shared" si="8"/>
        <v>97.59</v>
      </c>
      <c r="BY6" s="22">
        <f t="shared" si="8"/>
        <v>92.17</v>
      </c>
      <c r="BZ6" s="21" t="str">
        <f>IF(BZ7="","",IF(BZ7="-","【-】","【"&amp;SUBSTITUTE(TEXT(BZ7,"#,##0.00"),"-","△")&amp;"】"))</f>
        <v>【97.47】</v>
      </c>
      <c r="CA6" s="22">
        <f>IF(CA7="",NA(),CA7)</f>
        <v>235.57</v>
      </c>
      <c r="CB6" s="22">
        <f t="shared" ref="CB6:CJ6" si="9">IF(CB7="",NA(),CB7)</f>
        <v>240.99</v>
      </c>
      <c r="CC6" s="22">
        <f t="shared" si="9"/>
        <v>234.64</v>
      </c>
      <c r="CD6" s="22">
        <f t="shared" si="9"/>
        <v>238.16</v>
      </c>
      <c r="CE6" s="22">
        <f t="shared" si="9"/>
        <v>249.4</v>
      </c>
      <c r="CF6" s="22">
        <f t="shared" si="9"/>
        <v>178.59</v>
      </c>
      <c r="CG6" s="22">
        <f t="shared" si="9"/>
        <v>178.92</v>
      </c>
      <c r="CH6" s="22">
        <f t="shared" si="9"/>
        <v>181.3</v>
      </c>
      <c r="CI6" s="22">
        <f t="shared" si="9"/>
        <v>181.71</v>
      </c>
      <c r="CJ6" s="22">
        <f t="shared" si="9"/>
        <v>188.51</v>
      </c>
      <c r="CK6" s="21" t="str">
        <f>IF(CK7="","",IF(CK7="-","【-】","【"&amp;SUBSTITUTE(TEXT(CK7,"#,##0.00"),"-","△")&amp;"】"))</f>
        <v>【174.75】</v>
      </c>
      <c r="CL6" s="22">
        <f>IF(CL7="",NA(),CL7)</f>
        <v>49.2</v>
      </c>
      <c r="CM6" s="22">
        <f t="shared" ref="CM6:CU6" si="10">IF(CM7="",NA(),CM7)</f>
        <v>48.73</v>
      </c>
      <c r="CN6" s="22">
        <f t="shared" si="10"/>
        <v>49.79</v>
      </c>
      <c r="CO6" s="22">
        <f t="shared" si="10"/>
        <v>50.76</v>
      </c>
      <c r="CP6" s="22">
        <f t="shared" si="10"/>
        <v>51.04</v>
      </c>
      <c r="CQ6" s="22">
        <f t="shared" si="10"/>
        <v>55.03</v>
      </c>
      <c r="CR6" s="22">
        <f t="shared" si="10"/>
        <v>55.14</v>
      </c>
      <c r="CS6" s="22">
        <f t="shared" si="10"/>
        <v>55.89</v>
      </c>
      <c r="CT6" s="22">
        <f t="shared" si="10"/>
        <v>55.72</v>
      </c>
      <c r="CU6" s="22">
        <f t="shared" si="10"/>
        <v>55.31</v>
      </c>
      <c r="CV6" s="21" t="str">
        <f>IF(CV7="","",IF(CV7="-","【-】","【"&amp;SUBSTITUTE(TEXT(CV7,"#,##0.00"),"-","△")&amp;"】"))</f>
        <v>【59.97】</v>
      </c>
      <c r="CW6" s="22">
        <f>IF(CW7="",NA(),CW7)</f>
        <v>86.86</v>
      </c>
      <c r="CX6" s="22">
        <f t="shared" ref="CX6:DF6" si="11">IF(CX7="",NA(),CX7)</f>
        <v>86.11</v>
      </c>
      <c r="CY6" s="22">
        <f t="shared" si="11"/>
        <v>86.02</v>
      </c>
      <c r="CZ6" s="22">
        <f t="shared" si="11"/>
        <v>83.07</v>
      </c>
      <c r="DA6" s="22">
        <f t="shared" si="11"/>
        <v>80.739999999999995</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46.85</v>
      </c>
      <c r="DI6" s="22">
        <f t="shared" ref="DI6:DQ6" si="12">IF(DI7="",NA(),DI7)</f>
        <v>47.15</v>
      </c>
      <c r="DJ6" s="22">
        <f t="shared" si="12"/>
        <v>47.2</v>
      </c>
      <c r="DK6" s="22">
        <f t="shared" si="12"/>
        <v>46.93</v>
      </c>
      <c r="DL6" s="22">
        <f t="shared" si="12"/>
        <v>47.71</v>
      </c>
      <c r="DM6" s="22">
        <f t="shared" si="12"/>
        <v>48.87</v>
      </c>
      <c r="DN6" s="22">
        <f t="shared" si="12"/>
        <v>49.92</v>
      </c>
      <c r="DO6" s="22">
        <f t="shared" si="12"/>
        <v>50.63</v>
      </c>
      <c r="DP6" s="22">
        <f t="shared" si="12"/>
        <v>51.29</v>
      </c>
      <c r="DQ6" s="22">
        <f t="shared" si="12"/>
        <v>52.2</v>
      </c>
      <c r="DR6" s="21" t="str">
        <f>IF(DR7="","",IF(DR7="-","【-】","【"&amp;SUBSTITUTE(TEXT(DR7,"#,##0.00"),"-","△")&amp;"】"))</f>
        <v>【51.51】</v>
      </c>
      <c r="DS6" s="22">
        <f>IF(DS7="",NA(),DS7)</f>
        <v>1.81</v>
      </c>
      <c r="DT6" s="22">
        <f t="shared" ref="DT6:EB6" si="13">IF(DT7="",NA(),DT7)</f>
        <v>1.71</v>
      </c>
      <c r="DU6" s="22">
        <f t="shared" si="13"/>
        <v>1.54</v>
      </c>
      <c r="DV6" s="22">
        <f t="shared" si="13"/>
        <v>1.41</v>
      </c>
      <c r="DW6" s="22">
        <f t="shared" si="13"/>
        <v>1.08</v>
      </c>
      <c r="DX6" s="22">
        <f t="shared" si="13"/>
        <v>14.85</v>
      </c>
      <c r="DY6" s="22">
        <f t="shared" si="13"/>
        <v>16.88</v>
      </c>
      <c r="DZ6" s="22">
        <f t="shared" si="13"/>
        <v>18.28</v>
      </c>
      <c r="EA6" s="22">
        <f t="shared" si="13"/>
        <v>19.61</v>
      </c>
      <c r="EB6" s="22">
        <f t="shared" si="13"/>
        <v>20.73</v>
      </c>
      <c r="EC6" s="21" t="str">
        <f>IF(EC7="","",IF(EC7="-","【-】","【"&amp;SUBSTITUTE(TEXT(EC7,"#,##0.00"),"-","△")&amp;"】"))</f>
        <v>【23.75】</v>
      </c>
      <c r="ED6" s="22">
        <f>IF(ED7="",NA(),ED7)</f>
        <v>1.1100000000000001</v>
      </c>
      <c r="EE6" s="22">
        <f t="shared" ref="EE6:EM6" si="14">IF(EE7="",NA(),EE7)</f>
        <v>0.37</v>
      </c>
      <c r="EF6" s="22">
        <f t="shared" si="14"/>
        <v>1.75</v>
      </c>
      <c r="EG6" s="22">
        <f t="shared" si="14"/>
        <v>1.19</v>
      </c>
      <c r="EH6" s="22">
        <f t="shared" si="14"/>
        <v>1.83</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293431</v>
      </c>
      <c r="D7" s="24">
        <v>46</v>
      </c>
      <c r="E7" s="24">
        <v>1</v>
      </c>
      <c r="F7" s="24">
        <v>0</v>
      </c>
      <c r="G7" s="24">
        <v>1</v>
      </c>
      <c r="H7" s="24" t="s">
        <v>93</v>
      </c>
      <c r="I7" s="24" t="s">
        <v>94</v>
      </c>
      <c r="J7" s="24" t="s">
        <v>95</v>
      </c>
      <c r="K7" s="24" t="s">
        <v>96</v>
      </c>
      <c r="L7" s="24" t="s">
        <v>97</v>
      </c>
      <c r="M7" s="24" t="s">
        <v>98</v>
      </c>
      <c r="N7" s="25" t="s">
        <v>99</v>
      </c>
      <c r="O7" s="25">
        <v>66.3</v>
      </c>
      <c r="P7" s="25">
        <v>100.22</v>
      </c>
      <c r="Q7" s="25">
        <v>3685</v>
      </c>
      <c r="R7" s="25">
        <v>22540</v>
      </c>
      <c r="S7" s="25">
        <v>8.7899999999999991</v>
      </c>
      <c r="T7" s="25">
        <v>2564.2800000000002</v>
      </c>
      <c r="U7" s="25">
        <v>22579</v>
      </c>
      <c r="V7" s="25">
        <v>8.7899999999999991</v>
      </c>
      <c r="W7" s="25">
        <v>2568.71</v>
      </c>
      <c r="X7" s="25">
        <v>89.64</v>
      </c>
      <c r="Y7" s="25">
        <v>87.27</v>
      </c>
      <c r="Z7" s="25">
        <v>89.48</v>
      </c>
      <c r="AA7" s="25">
        <v>88.98</v>
      </c>
      <c r="AB7" s="25">
        <v>89.72</v>
      </c>
      <c r="AC7" s="25">
        <v>108.87</v>
      </c>
      <c r="AD7" s="25">
        <v>108.61</v>
      </c>
      <c r="AE7" s="25">
        <v>108.35</v>
      </c>
      <c r="AF7" s="25">
        <v>108.84</v>
      </c>
      <c r="AG7" s="25">
        <v>105.92</v>
      </c>
      <c r="AH7" s="25">
        <v>108.7</v>
      </c>
      <c r="AI7" s="25">
        <v>0</v>
      </c>
      <c r="AJ7" s="25">
        <v>12.03</v>
      </c>
      <c r="AK7" s="25">
        <v>1.88</v>
      </c>
      <c r="AL7" s="25">
        <v>15.98</v>
      </c>
      <c r="AM7" s="25">
        <v>29.57</v>
      </c>
      <c r="AN7" s="25">
        <v>3.16</v>
      </c>
      <c r="AO7" s="25">
        <v>3.59</v>
      </c>
      <c r="AP7" s="25">
        <v>3.98</v>
      </c>
      <c r="AQ7" s="25">
        <v>6.02</v>
      </c>
      <c r="AR7" s="25">
        <v>7.78</v>
      </c>
      <c r="AS7" s="25">
        <v>1.34</v>
      </c>
      <c r="AT7" s="25">
        <v>355.15</v>
      </c>
      <c r="AU7" s="25">
        <v>345.59</v>
      </c>
      <c r="AV7" s="25">
        <v>258.33999999999997</v>
      </c>
      <c r="AW7" s="25">
        <v>322.39999999999998</v>
      </c>
      <c r="AX7" s="25">
        <v>291.33</v>
      </c>
      <c r="AY7" s="25">
        <v>369.69</v>
      </c>
      <c r="AZ7" s="25">
        <v>379.08</v>
      </c>
      <c r="BA7" s="25">
        <v>367.55</v>
      </c>
      <c r="BB7" s="25">
        <v>378.56</v>
      </c>
      <c r="BC7" s="25">
        <v>364.46</v>
      </c>
      <c r="BD7" s="25">
        <v>252.29</v>
      </c>
      <c r="BE7" s="25">
        <v>204.25</v>
      </c>
      <c r="BF7" s="25">
        <v>241.48</v>
      </c>
      <c r="BG7" s="25">
        <v>288.72000000000003</v>
      </c>
      <c r="BH7" s="25">
        <v>340.18</v>
      </c>
      <c r="BI7" s="25">
        <v>430.42</v>
      </c>
      <c r="BJ7" s="25">
        <v>402.99</v>
      </c>
      <c r="BK7" s="25">
        <v>398.98</v>
      </c>
      <c r="BL7" s="25">
        <v>418.68</v>
      </c>
      <c r="BM7" s="25">
        <v>395.68</v>
      </c>
      <c r="BN7" s="25">
        <v>403.72</v>
      </c>
      <c r="BO7" s="25">
        <v>268.07</v>
      </c>
      <c r="BP7" s="25">
        <v>85.82</v>
      </c>
      <c r="BQ7" s="25">
        <v>83.41</v>
      </c>
      <c r="BR7" s="25">
        <v>82.31</v>
      </c>
      <c r="BS7" s="25">
        <v>84.05</v>
      </c>
      <c r="BT7" s="25">
        <v>71.12</v>
      </c>
      <c r="BU7" s="25">
        <v>98.66</v>
      </c>
      <c r="BV7" s="25">
        <v>98.64</v>
      </c>
      <c r="BW7" s="25">
        <v>94.78</v>
      </c>
      <c r="BX7" s="25">
        <v>97.59</v>
      </c>
      <c r="BY7" s="25">
        <v>92.17</v>
      </c>
      <c r="BZ7" s="25">
        <v>97.47</v>
      </c>
      <c r="CA7" s="25">
        <v>235.57</v>
      </c>
      <c r="CB7" s="25">
        <v>240.99</v>
      </c>
      <c r="CC7" s="25">
        <v>234.64</v>
      </c>
      <c r="CD7" s="25">
        <v>238.16</v>
      </c>
      <c r="CE7" s="25">
        <v>249.4</v>
      </c>
      <c r="CF7" s="25">
        <v>178.59</v>
      </c>
      <c r="CG7" s="25">
        <v>178.92</v>
      </c>
      <c r="CH7" s="25">
        <v>181.3</v>
      </c>
      <c r="CI7" s="25">
        <v>181.71</v>
      </c>
      <c r="CJ7" s="25">
        <v>188.51</v>
      </c>
      <c r="CK7" s="25">
        <v>174.75</v>
      </c>
      <c r="CL7" s="25">
        <v>49.2</v>
      </c>
      <c r="CM7" s="25">
        <v>48.73</v>
      </c>
      <c r="CN7" s="25">
        <v>49.79</v>
      </c>
      <c r="CO7" s="25">
        <v>50.76</v>
      </c>
      <c r="CP7" s="25">
        <v>51.04</v>
      </c>
      <c r="CQ7" s="25">
        <v>55.03</v>
      </c>
      <c r="CR7" s="25">
        <v>55.14</v>
      </c>
      <c r="CS7" s="25">
        <v>55.89</v>
      </c>
      <c r="CT7" s="25">
        <v>55.72</v>
      </c>
      <c r="CU7" s="25">
        <v>55.31</v>
      </c>
      <c r="CV7" s="25">
        <v>59.97</v>
      </c>
      <c r="CW7" s="25">
        <v>86.86</v>
      </c>
      <c r="CX7" s="25">
        <v>86.11</v>
      </c>
      <c r="CY7" s="25">
        <v>86.02</v>
      </c>
      <c r="CZ7" s="25">
        <v>83.07</v>
      </c>
      <c r="DA7" s="25">
        <v>80.739999999999995</v>
      </c>
      <c r="DB7" s="25">
        <v>81.900000000000006</v>
      </c>
      <c r="DC7" s="25">
        <v>81.39</v>
      </c>
      <c r="DD7" s="25">
        <v>81.27</v>
      </c>
      <c r="DE7" s="25">
        <v>81.260000000000005</v>
      </c>
      <c r="DF7" s="25">
        <v>80.36</v>
      </c>
      <c r="DG7" s="25">
        <v>89.76</v>
      </c>
      <c r="DH7" s="25">
        <v>46.85</v>
      </c>
      <c r="DI7" s="25">
        <v>47.15</v>
      </c>
      <c r="DJ7" s="25">
        <v>47.2</v>
      </c>
      <c r="DK7" s="25">
        <v>46.93</v>
      </c>
      <c r="DL7" s="25">
        <v>47.71</v>
      </c>
      <c r="DM7" s="25">
        <v>48.87</v>
      </c>
      <c r="DN7" s="25">
        <v>49.92</v>
      </c>
      <c r="DO7" s="25">
        <v>50.63</v>
      </c>
      <c r="DP7" s="25">
        <v>51.29</v>
      </c>
      <c r="DQ7" s="25">
        <v>52.2</v>
      </c>
      <c r="DR7" s="25">
        <v>51.51</v>
      </c>
      <c r="DS7" s="25">
        <v>1.81</v>
      </c>
      <c r="DT7" s="25">
        <v>1.71</v>
      </c>
      <c r="DU7" s="25">
        <v>1.54</v>
      </c>
      <c r="DV7" s="25">
        <v>1.41</v>
      </c>
      <c r="DW7" s="25">
        <v>1.08</v>
      </c>
      <c r="DX7" s="25">
        <v>14.85</v>
      </c>
      <c r="DY7" s="25">
        <v>16.88</v>
      </c>
      <c r="DZ7" s="25">
        <v>18.28</v>
      </c>
      <c r="EA7" s="25">
        <v>19.61</v>
      </c>
      <c r="EB7" s="25">
        <v>20.73</v>
      </c>
      <c r="EC7" s="25">
        <v>23.75</v>
      </c>
      <c r="ED7" s="25">
        <v>1.1100000000000001</v>
      </c>
      <c r="EE7" s="25">
        <v>0.37</v>
      </c>
      <c r="EF7" s="25">
        <v>1.75</v>
      </c>
      <c r="EG7" s="25">
        <v>1.19</v>
      </c>
      <c r="EH7" s="25">
        <v>1.83</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110</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Sango</cp:lastModifiedBy>
  <cp:lastPrinted>2024-01-25T06:01:42Z</cp:lastPrinted>
  <dcterms:created xsi:type="dcterms:W3CDTF">2023-12-05T00:58:02Z</dcterms:created>
  <dcterms:modified xsi:type="dcterms:W3CDTF">2024-01-26T06:54:54Z</dcterms:modified>
  <cp:category/>
</cp:coreProperties>
</file>