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city.uda.nara.jp\財政課\●●地方財政状況調査（決算統計）●●\R04地方財政状況調査（決算統計）\30_公営企業に係る経営比較分析表（令和4年度決算）の分析等について\03_回答\"/>
    </mc:Choice>
  </mc:AlternateContent>
  <workbookProtection workbookAlgorithmName="SHA-512" workbookHashValue="npKWvmiAHIRhB/6vz2GBbYGVnmcLNhkcnk4XT9rNXjQUKXkdiMQNO2C8E9SeUPFoDClR4K52cRniKP41MFmTlg==" workbookSaltValue="cXN47WswuSCMNh5XEFINl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R6" i="5"/>
  <c r="Q6" i="5"/>
  <c r="P6" i="5"/>
  <c r="O6" i="5"/>
  <c r="I10" i="4" s="1"/>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E85" i="4"/>
  <c r="BB10" i="4"/>
  <c r="AT10" i="4"/>
  <c r="AD10" i="4"/>
  <c r="W10" i="4"/>
  <c r="P10" i="4"/>
  <c r="B10" i="4"/>
  <c r="BB8" i="4"/>
  <c r="AT8" i="4"/>
  <c r="AL8" i="4"/>
  <c r="AD8" i="4"/>
  <c r="W8" i="4"/>
  <c r="P8" i="4"/>
  <c r="B8" i="4"/>
  <c r="B6" i="4"/>
</calcChain>
</file>

<file path=xl/sharedStrings.xml><?xml version="1.0" encoding="utf-8"?>
<sst xmlns="http://schemas.openxmlformats.org/spreadsheetml/2006/main" count="278" uniqueCount="116">
  <si>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</si>
  <si>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</si>
  <si>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</si>
  <si>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</si>
  <si>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</si>
  <si>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</si>
  <si>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</si>
  <si>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</si>
  <si>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</si>
  <si>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</si>
  <si>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</si>
  <si>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</si>
  <si>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</si>
  <si>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</si>
  <si>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</si>
  <si>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</si>
  <si>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</si>
  <si>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</si>
  <si>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</si>
  <si>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</si>
  <si>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</si>
  <si>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</si>
  <si>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</si>
  <si>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</si>
  <si>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</si>
  <si>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</si>
  <si>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</si>
  <si>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</si>
  <si>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</si>
  <si>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</si>
  <si>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</si>
  <si>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</si>
  <si>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</si>
  <si>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</si>
  <si>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</si>
  <si>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</si>
  <si>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</si>
  <si>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</si>
  <si>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</si>
  <si>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</si>
  <si>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</si>
  <si>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</si>
  <si>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</si>
  <si>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</si>
  <si>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</si>
  <si>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</si>
  <si>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</si>
  <si>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</si>
  <si>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</si>
  <si>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</si>
  <si>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</si>
  <si>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</si>
  <si>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</si>
  <si>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</si>
  <si>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</si>
  <si>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</si>
  <si>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</si>
  <si>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</si>
  <si>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</si>
  <si>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</si>
  <si>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</si>
  <si>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</si>
  <si>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</si>
  <si>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</si>
  <si>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</si>
  <si>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</si>
  <si>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</si>
  <si>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</si>
  <si>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</si>
  <si>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</si>
  <si>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</si>
  <si>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</si>
  <si>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</si>
  <si>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</si>
  <si>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</si>
  <si>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</si>
  <si>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</si>
  <si>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</si>
  <si>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</si>
  <si>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</si>
  <si>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</si>
  <si>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</si>
  <si>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</si>
  <si>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</si>
  <si>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</si>
  <si>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</si>
  <si>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</si>
  <si>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</si>
  <si>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</si>
  <si>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</si>
  <si>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</si>
  <si>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</si>
  <si>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</si>
  <si>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</si>
  <si>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</si>
  <si>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</si>
  <si>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宇陀市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</si>
  <si>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</si>
  <si>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</si>
  <si>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</si>
  <si>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</si>
  <si>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</si>
  <si>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</si>
  <si>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</si>
  <si>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</si>
  <si>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</si>
  <si>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</si>
  <si>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</si>
  <si>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</si>
  <si>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</si>
  <si>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</si>
  <si>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</si>
  <si>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</si>
  <si>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本市の下水道事業は令和2年度より地方公営企業法を適用している。
①経常収支比率は黒字とされる100％に達しているが、これは相当額を一般会計より基準外繰入しているためであり、公営企業として安定した経営体制は確保できていない。
③流動比率は類似団体と比較して低い数値になっている。流動負債のうち企業債償還金が大きく、短期的な債務に対する支払能力は低いと言える。
④企業債残高対事業規模比率は平均値より大幅に高く、使用料収入に対して企業債残高が多額にある状況。下水道整備が概ね完了しているため今後は減少が見込まれる。
⑤地理的に山間部が多く、マンホールポンプ等の施設が多く必要となり維持管理経費が嵩む上、特定環境保全公共下水道事業地域の人口密度が低いことから使用料収入で必要経費を賄えていない状態である。
⑥上記理由により汚水処理費が多額となるが、有収水量は少ない実情があるため類似団体平均値よりコストがかかっていると言える。
⑧水洗化率は上昇傾向にあるが類似団体平均値より低い。安定した収入を確保するためにも接続数の増加に向けて啓発活動等が必要。</t>
    <rPh sb="1" eb="3">
      <t>ホンシ</t>
    </rPh>
    <rPh sb="4" eb="7">
      <t>ゲスイドウ</t>
    </rPh>
    <rPh sb="7" eb="9">
      <t>ジギョウ</t>
    </rPh>
    <rPh sb="10" eb="12">
      <t>レイワ</t>
    </rPh>
    <rPh sb="13" eb="15">
      <t>ネンドヨ</t>
    </rPh>
    <rPh sb="16" eb="27">
      <t>ウ</t>
    </rPh>
    <rPh sb="34" eb="36">
      <t>ケイジョウ</t>
    </rPh>
    <rPh sb="36" eb="38">
      <t>シュウシ</t>
    </rPh>
    <rPh sb="38" eb="40">
      <t>ヒリツ</t>
    </rPh>
    <rPh sb="41" eb="43">
      <t>クロジ</t>
    </rPh>
    <rPh sb="52" eb="53">
      <t>タッ</t>
    </rPh>
    <rPh sb="62" eb="64">
      <t>ソウトウ</t>
    </rPh>
    <rPh sb="64" eb="65">
      <t>ガク</t>
    </rPh>
    <rPh sb="66" eb="68">
      <t>イッパン</t>
    </rPh>
    <rPh sb="68" eb="70">
      <t>カイケイ</t>
    </rPh>
    <rPh sb="72" eb="74">
      <t>キジュン</t>
    </rPh>
    <rPh sb="74" eb="75">
      <t>ガイ</t>
    </rPh>
    <rPh sb="75" eb="77">
      <t>クリイレ</t>
    </rPh>
    <rPh sb="87" eb="89">
      <t>コウエイ</t>
    </rPh>
    <rPh sb="89" eb="91">
      <t>キギョウ</t>
    </rPh>
    <rPh sb="94" eb="96">
      <t>アンテイ</t>
    </rPh>
    <rPh sb="98" eb="100">
      <t>ケイエイ</t>
    </rPh>
    <rPh sb="100" eb="102">
      <t>タイセイ</t>
    </rPh>
    <rPh sb="103" eb="105">
      <t>カクホ</t>
    </rPh>
    <rPh sb="114" eb="116">
      <t>リュウドウ</t>
    </rPh>
    <rPh sb="116" eb="118">
      <t>ヒリツ</t>
    </rPh>
    <rPh sb="119" eb="121">
      <t>ルイジ</t>
    </rPh>
    <rPh sb="121" eb="123">
      <t>ダンタイ</t>
    </rPh>
    <rPh sb="124" eb="126">
      <t>ヒカク</t>
    </rPh>
    <rPh sb="128" eb="129">
      <t>ヒク</t>
    </rPh>
    <rPh sb="130" eb="132">
      <t>スウチ</t>
    </rPh>
    <rPh sb="139" eb="141">
      <t>リュウドウ</t>
    </rPh>
    <rPh sb="141" eb="143">
      <t>フサイ</t>
    </rPh>
    <rPh sb="146" eb="148">
      <t>キギョウ</t>
    </rPh>
    <rPh sb="148" eb="149">
      <t>サイ</t>
    </rPh>
    <rPh sb="149" eb="151">
      <t>ショウカン</t>
    </rPh>
    <rPh sb="151" eb="152">
      <t>キン</t>
    </rPh>
    <rPh sb="153" eb="154">
      <t>オオ</t>
    </rPh>
    <rPh sb="157" eb="160">
      <t>タンキテキ</t>
    </rPh>
    <rPh sb="161" eb="163">
      <t>サイム</t>
    </rPh>
    <rPh sb="164" eb="165">
      <t>タイ</t>
    </rPh>
    <rPh sb="167" eb="169">
      <t>シハライ</t>
    </rPh>
    <rPh sb="169" eb="171">
      <t>ノウリョク</t>
    </rPh>
    <rPh sb="172" eb="173">
      <t>ヒク</t>
    </rPh>
    <rPh sb="175" eb="176">
      <t>イ</t>
    </rPh>
    <rPh sb="181" eb="183">
      <t>キギョウ</t>
    </rPh>
    <rPh sb="183" eb="184">
      <t>サイ</t>
    </rPh>
    <rPh sb="184" eb="186">
      <t>ザンダカ</t>
    </rPh>
    <rPh sb="186" eb="187">
      <t>タイ</t>
    </rPh>
    <rPh sb="187" eb="189">
      <t>ジギョウ</t>
    </rPh>
    <rPh sb="189" eb="191">
      <t>キボ</t>
    </rPh>
    <rPh sb="191" eb="193">
      <t>ヒリツ</t>
    </rPh>
    <rPh sb="194" eb="197">
      <t>ヘイキンチ</t>
    </rPh>
    <rPh sb="199" eb="201">
      <t>オオハバ</t>
    </rPh>
    <rPh sb="202" eb="203">
      <t>タカ</t>
    </rPh>
    <rPh sb="205" eb="208">
      <t>シヨウリョウ</t>
    </rPh>
    <rPh sb="208" eb="210">
      <t>シュウニュウ</t>
    </rPh>
    <rPh sb="211" eb="212">
      <t>タイ</t>
    </rPh>
    <rPh sb="214" eb="216">
      <t>キギョウ</t>
    </rPh>
    <rPh sb="216" eb="217">
      <t>サイ</t>
    </rPh>
    <rPh sb="217" eb="219">
      <t>ザンダカ</t>
    </rPh>
    <rPh sb="220" eb="222">
      <t>タガク</t>
    </rPh>
    <rPh sb="225" eb="227">
      <t>ジョウキョウ</t>
    </rPh>
    <rPh sb="228" eb="231">
      <t>ゲスイドウ</t>
    </rPh>
    <rPh sb="231" eb="233">
      <t>セイビ</t>
    </rPh>
    <rPh sb="234" eb="235">
      <t>オオム</t>
    </rPh>
    <rPh sb="236" eb="238">
      <t>カンリョウ</t>
    </rPh>
    <rPh sb="244" eb="246">
      <t>コンゴ</t>
    </rPh>
    <rPh sb="247" eb="249">
      <t>ゲンショウ</t>
    </rPh>
    <rPh sb="250" eb="252">
      <t>ミコ</t>
    </rPh>
    <rPh sb="258" eb="261">
      <t>チリテキ</t>
    </rPh>
    <rPh sb="262" eb="265">
      <t>サンカンブ</t>
    </rPh>
    <rPh sb="266" eb="267">
      <t>オオ</t>
    </rPh>
    <rPh sb="277" eb="278">
      <t>トウ</t>
    </rPh>
    <rPh sb="279" eb="281">
      <t>シセツ</t>
    </rPh>
    <rPh sb="282" eb="283">
      <t>オオ</t>
    </rPh>
    <rPh sb="284" eb="286">
      <t>ヒツヨウ</t>
    </rPh>
    <rPh sb="289" eb="291">
      <t>イジ</t>
    </rPh>
    <rPh sb="291" eb="293">
      <t>カンリ</t>
    </rPh>
    <rPh sb="293" eb="295">
      <t>ケイヒ</t>
    </rPh>
    <rPh sb="296" eb="297">
      <t>カサ</t>
    </rPh>
    <rPh sb="298" eb="299">
      <t>ウエ</t>
    </rPh>
    <rPh sb="300" eb="302">
      <t>トクテイ</t>
    </rPh>
    <rPh sb="302" eb="304">
      <t>カンキョウ</t>
    </rPh>
    <rPh sb="304" eb="306">
      <t>ホゼン</t>
    </rPh>
    <rPh sb="306" eb="308">
      <t>コウキョウ</t>
    </rPh>
    <rPh sb="308" eb="311">
      <t>ゲスイドウ</t>
    </rPh>
    <rPh sb="311" eb="313">
      <t>ジギョウ</t>
    </rPh>
    <rPh sb="313" eb="315">
      <t>チイキ</t>
    </rPh>
    <rPh sb="316" eb="318">
      <t>ジンコウ</t>
    </rPh>
    <rPh sb="318" eb="320">
      <t>ミツド</t>
    </rPh>
    <rPh sb="321" eb="322">
      <t>ヒク</t>
    </rPh>
    <rPh sb="327" eb="330">
      <t>シヨウリョウ</t>
    </rPh>
    <rPh sb="330" eb="332">
      <t>シュウニュウ</t>
    </rPh>
    <rPh sb="333" eb="335">
      <t>ヒツヨウ</t>
    </rPh>
    <rPh sb="335" eb="337">
      <t>ケイヒ</t>
    </rPh>
    <rPh sb="338" eb="339">
      <t>マカナ</t>
    </rPh>
    <rPh sb="344" eb="346">
      <t>ジョウタイ</t>
    </rPh>
    <rPh sb="352" eb="354">
      <t>ジョウキ</t>
    </rPh>
    <rPh sb="354" eb="356">
      <t>リユウ</t>
    </rPh>
    <rPh sb="359" eb="361">
      <t>オスイ</t>
    </rPh>
    <rPh sb="361" eb="363">
      <t>ショリ</t>
    </rPh>
    <rPh sb="363" eb="364">
      <t>ヒ</t>
    </rPh>
    <rPh sb="365" eb="367">
      <t>タガク</t>
    </rPh>
    <rPh sb="372" eb="374">
      <t>ユウシュウ</t>
    </rPh>
    <rPh sb="374" eb="376">
      <t>スイリョウ</t>
    </rPh>
    <rPh sb="377" eb="378">
      <t>スク</t>
    </rPh>
    <rPh sb="380" eb="382">
      <t>ジツジョウ</t>
    </rPh>
    <rPh sb="387" eb="389">
      <t>ルイジ</t>
    </rPh>
    <rPh sb="389" eb="391">
      <t>ダンタイ</t>
    </rPh>
    <rPh sb="391" eb="394">
      <t>ヘイキンチ</t>
    </rPh>
    <rPh sb="407" eb="408">
      <t>イ</t>
    </rPh>
    <rPh sb="413" eb="416">
      <t>スイセンカ</t>
    </rPh>
    <rPh sb="416" eb="417">
      <t>リツ</t>
    </rPh>
    <rPh sb="418" eb="420">
      <t>ジョウショウ</t>
    </rPh>
    <rPh sb="420" eb="422">
      <t>ケイコウ</t>
    </rPh>
    <rPh sb="426" eb="428">
      <t>ルイジ</t>
    </rPh>
    <rPh sb="428" eb="430">
      <t>ダンタイ</t>
    </rPh>
    <rPh sb="430" eb="433">
      <t>ヘイキンチ</t>
    </rPh>
    <rPh sb="435" eb="436">
      <t>ヒク</t>
    </rPh>
    <rPh sb="438" eb="440">
      <t>アンテイ</t>
    </rPh>
    <rPh sb="442" eb="444">
      <t>シュウニュウ</t>
    </rPh>
    <rPh sb="445" eb="447">
      <t>カクホ</t>
    </rPh>
    <rPh sb="453" eb="455">
      <t>セツゾク</t>
    </rPh>
    <rPh sb="455" eb="456">
      <t>スウ</t>
    </rPh>
    <rPh sb="457" eb="459">
      <t>ゾウカ</t>
    </rPh>
    <rPh sb="460" eb="461">
      <t>ム</t>
    </rPh>
    <rPh sb="463" eb="465">
      <t>ケイハツ</t>
    </rPh>
    <rPh sb="465" eb="467">
      <t>カツドウ</t>
    </rPh>
    <rPh sb="467" eb="468">
      <t>トウ</t>
    </rPh>
    <rPh sb="469" eb="471">
      <t>ヒツヨウ</t>
    </rPh>
    <phoneticPr fontId="4"/>
  </si>
  <si>
    <t>　本市の特定環境保全公共下水道事業は平成5年度より供用を開始して令和4年度で30年目となり、下水道施設の老朽化が目立つ。
　ストックマネジメント計画に基づき、下水道施設の改築・更新事業に着手し、今後、年次的に改築・更新作業を進めていく。</t>
    <rPh sb="1" eb="3">
      <t>ホンシ</t>
    </rPh>
    <rPh sb="4" eb="6">
      <t>トクテイ</t>
    </rPh>
    <rPh sb="6" eb="8">
      <t>カンキョウ</t>
    </rPh>
    <rPh sb="8" eb="10">
      <t>ホゼン</t>
    </rPh>
    <rPh sb="10" eb="12">
      <t>コウキョウ</t>
    </rPh>
    <rPh sb="12" eb="15">
      <t>ゲスイドウ</t>
    </rPh>
    <rPh sb="15" eb="17">
      <t>ジギョウ</t>
    </rPh>
    <rPh sb="18" eb="20">
      <t>ヘイセイ</t>
    </rPh>
    <rPh sb="21" eb="23">
      <t>ネンド</t>
    </rPh>
    <rPh sb="25" eb="27">
      <t>キョウヨウ</t>
    </rPh>
    <rPh sb="28" eb="30">
      <t>カイシ</t>
    </rPh>
    <rPh sb="32" eb="34">
      <t>レイワ</t>
    </rPh>
    <rPh sb="35" eb="37">
      <t>ネンド</t>
    </rPh>
    <rPh sb="40" eb="42">
      <t>ネンメ</t>
    </rPh>
    <rPh sb="46" eb="49">
      <t>ゲスイドウ</t>
    </rPh>
    <rPh sb="49" eb="51">
      <t>シセツ</t>
    </rPh>
    <rPh sb="52" eb="55">
      <t>ロウキュウカ</t>
    </rPh>
    <rPh sb="56" eb="58">
      <t>メダ</t>
    </rPh>
    <rPh sb="72" eb="74">
      <t>ケイカク</t>
    </rPh>
    <rPh sb="75" eb="76">
      <t>モト</t>
    </rPh>
    <rPh sb="79" eb="82">
      <t>ゲスイドウ</t>
    </rPh>
    <rPh sb="82" eb="84">
      <t>シセツ</t>
    </rPh>
    <rPh sb="85" eb="87">
      <t>カイチク</t>
    </rPh>
    <rPh sb="88" eb="90">
      <t>コウシン</t>
    </rPh>
    <rPh sb="90" eb="92">
      <t>ジギョウ</t>
    </rPh>
    <rPh sb="93" eb="95">
      <t>チャクシュ</t>
    </rPh>
    <rPh sb="97" eb="99">
      <t>コンゴ</t>
    </rPh>
    <rPh sb="100" eb="102">
      <t>ネンジ</t>
    </rPh>
    <rPh sb="102" eb="103">
      <t>テキ</t>
    </rPh>
    <rPh sb="104" eb="106">
      <t>カイチク</t>
    </rPh>
    <rPh sb="107" eb="109">
      <t>コウシン</t>
    </rPh>
    <rPh sb="109" eb="111">
      <t>サギョウ</t>
    </rPh>
    <rPh sb="112" eb="113">
      <t>スス</t>
    </rPh>
    <phoneticPr fontId="4"/>
  </si>
  <si>
    <t>　全国的に人口減少が続く中、本市の人口も同様に減少を続け、さらなる使用料収入の減少が見込まれる。また、施設の老朽化による更新費用が年々増加することからより一層の効率的な経営が求められている。
　宇陀市下水道事業の持続と安定した経営のために以下の取組を実施していく。
　1.下水道に対する住民の理解を深めることにより水洗化率を向上させ、有収水量の増加を図る。
　2.費用対効果を考慮し、新規投資を抑制し企業債残高の圧縮に努める。
　3.ストックマネジメント計画に基づき、効率的かつ効果的な改築更新を実施し、下水道施設の長寿命化を図る。
　4.適正な下水道使用料及び使用料改定時期について検討する。また、計画的かつ効率的に維持管理を行い経費削減に努める。</t>
    <rPh sb="1" eb="4">
      <t>ゼンコクテキ</t>
    </rPh>
    <rPh sb="5" eb="7">
      <t>ジンコウ</t>
    </rPh>
    <rPh sb="7" eb="9">
      <t>ゲンショウ</t>
    </rPh>
    <rPh sb="10" eb="11">
      <t>ツヅ</t>
    </rPh>
    <rPh sb="12" eb="13">
      <t>ナカ</t>
    </rPh>
    <rPh sb="14" eb="16">
      <t>ホンシ</t>
    </rPh>
    <rPh sb="17" eb="19">
      <t>ジンコウ</t>
    </rPh>
    <rPh sb="20" eb="22">
      <t>ドウヨウ</t>
    </rPh>
    <rPh sb="23" eb="25">
      <t>ゲンショウ</t>
    </rPh>
    <rPh sb="26" eb="27">
      <t>ツヅ</t>
    </rPh>
    <rPh sb="33" eb="36">
      <t>シヨウリョウ</t>
    </rPh>
    <rPh sb="36" eb="38">
      <t>シュウニュウ</t>
    </rPh>
    <rPh sb="39" eb="41">
      <t>ゲンショウ</t>
    </rPh>
    <rPh sb="42" eb="44">
      <t>ミコ</t>
    </rPh>
    <rPh sb="51" eb="53">
      <t>シセツ</t>
    </rPh>
    <rPh sb="54" eb="57">
      <t>ロウキュウカ</t>
    </rPh>
    <rPh sb="60" eb="62">
      <t>コウシン</t>
    </rPh>
    <rPh sb="62" eb="64">
      <t>ヒヨウ</t>
    </rPh>
    <rPh sb="65" eb="67">
      <t>ネンネン</t>
    </rPh>
    <rPh sb="67" eb="69">
      <t>ゾウカ</t>
    </rPh>
    <rPh sb="77" eb="79">
      <t>イッソウ</t>
    </rPh>
    <rPh sb="80" eb="83">
      <t>コウリツテキ</t>
    </rPh>
    <rPh sb="84" eb="86">
      <t>ケイエイ</t>
    </rPh>
    <rPh sb="87" eb="88">
      <t>モト</t>
    </rPh>
    <rPh sb="97" eb="100">
      <t>ウダシ</t>
    </rPh>
    <rPh sb="100" eb="103">
      <t>ゲスイドウ</t>
    </rPh>
    <rPh sb="103" eb="105">
      <t>ジギョウ</t>
    </rPh>
    <rPh sb="106" eb="108">
      <t>ジゾク</t>
    </rPh>
    <rPh sb="109" eb="111">
      <t>アンテイ</t>
    </rPh>
    <rPh sb="113" eb="115">
      <t>ケイエイ</t>
    </rPh>
    <rPh sb="119" eb="121">
      <t>イカ</t>
    </rPh>
    <rPh sb="122" eb="124">
      <t>トリクミ</t>
    </rPh>
    <rPh sb="125" eb="127">
      <t>ジッシ</t>
    </rPh>
    <rPh sb="136" eb="139">
      <t>ゲスイドウ</t>
    </rPh>
    <rPh sb="140" eb="141">
      <t>タイ</t>
    </rPh>
    <rPh sb="143" eb="145">
      <t>ジュウミン</t>
    </rPh>
    <rPh sb="146" eb="148">
      <t>リカイ</t>
    </rPh>
    <rPh sb="149" eb="150">
      <t>フカ</t>
    </rPh>
    <rPh sb="157" eb="160">
      <t>スイセンカ</t>
    </rPh>
    <rPh sb="160" eb="161">
      <t>リツ</t>
    </rPh>
    <rPh sb="162" eb="164">
      <t>コウジョウ</t>
    </rPh>
    <rPh sb="167" eb="169">
      <t>ユウシュウ</t>
    </rPh>
    <rPh sb="169" eb="171">
      <t>スイリョウ</t>
    </rPh>
    <rPh sb="172" eb="174">
      <t>ゾウカ</t>
    </rPh>
    <rPh sb="175" eb="176">
      <t>ハカ</t>
    </rPh>
    <rPh sb="182" eb="187">
      <t>ヒヨウタイコウカ</t>
    </rPh>
    <rPh sb="188" eb="190">
      <t>コウリョ</t>
    </rPh>
    <rPh sb="192" eb="194">
      <t>シンキ</t>
    </rPh>
    <rPh sb="194" eb="196">
      <t>トウシ</t>
    </rPh>
    <rPh sb="197" eb="199">
      <t>ヨクセイ</t>
    </rPh>
    <rPh sb="200" eb="202">
      <t>キギョウ</t>
    </rPh>
    <rPh sb="202" eb="203">
      <t>サイ</t>
    </rPh>
    <rPh sb="203" eb="205">
      <t>ザンダカ</t>
    </rPh>
    <rPh sb="206" eb="208">
      <t>アッシュク</t>
    </rPh>
    <rPh sb="209" eb="210">
      <t>ツト</t>
    </rPh>
    <rPh sb="227" eb="229">
      <t>ケイカク</t>
    </rPh>
    <rPh sb="230" eb="231">
      <t>モト</t>
    </rPh>
    <rPh sb="234" eb="237">
      <t>コウリツテキ</t>
    </rPh>
    <rPh sb="239" eb="242">
      <t>コウカテキ</t>
    </rPh>
    <rPh sb="243" eb="245">
      <t>カイチク</t>
    </rPh>
    <rPh sb="245" eb="247">
      <t>コウシン</t>
    </rPh>
    <rPh sb="248" eb="250">
      <t>ジッシ</t>
    </rPh>
    <rPh sb="252" eb="255">
      <t>ゲスイドウ</t>
    </rPh>
    <rPh sb="255" eb="257">
      <t>シセツ</t>
    </rPh>
    <rPh sb="258" eb="262">
      <t>チョウジュミョウカ</t>
    </rPh>
    <rPh sb="263" eb="264">
      <t>ハカ</t>
    </rPh>
    <rPh sb="270" eb="272">
      <t>テキセイ</t>
    </rPh>
    <rPh sb="273" eb="276">
      <t>ゲスイドウ</t>
    </rPh>
    <rPh sb="276" eb="279">
      <t>シヨウリョウ</t>
    </rPh>
    <rPh sb="279" eb="280">
      <t>オヨ</t>
    </rPh>
    <rPh sb="281" eb="284">
      <t>シヨウリョウ</t>
    </rPh>
    <rPh sb="284" eb="286">
      <t>カイテイ</t>
    </rPh>
    <rPh sb="286" eb="288">
      <t>ジキ</t>
    </rPh>
    <rPh sb="292" eb="294">
      <t>ケントウ</t>
    </rPh>
    <rPh sb="300" eb="303">
      <t>ケイカクテキ</t>
    </rPh>
    <rPh sb="305" eb="308">
      <t>コウリツテキ</t>
    </rPh>
    <rPh sb="309" eb="311">
      <t>イジ</t>
    </rPh>
    <rPh sb="311" eb="313">
      <t>カンリ</t>
    </rPh>
    <rPh sb="314" eb="315">
      <t>オコナ</t>
    </rPh>
    <rPh sb="316" eb="318">
      <t>ケイヒ</t>
    </rPh>
    <rPh sb="318" eb="320">
      <t>サクゲン</t>
    </rPh>
    <rPh sb="321" eb="322">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</si>
</sst>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1B4F-4D61-A32E-BFA29ADD120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0.39</c:v>
                </c:pt>
                <c:pt idx="3">
                  <c:v>0.1</c:v>
                </c:pt>
                <c:pt idx="4">
                  <c:v>0.08</c:v>
                </c:pt>
              </c:numCache>
            </c:numRef>
          </c:val>
          <c:smooth val="0"/>
          <c:extLst>
            <c:ext xmlns:c16="http://schemas.microsoft.com/office/drawing/2014/chart" uri="{C3380CC4-5D6E-409C-BE32-E72D297353CC}">
              <c16:uniqueId val="{00000001-1B4F-4D61-A32E-BFA29ADD120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101.99</c:v>
                </c:pt>
                <c:pt idx="3">
                  <c:v>102.71</c:v>
                </c:pt>
                <c:pt idx="4">
                  <c:v>106.77</c:v>
                </c:pt>
              </c:numCache>
            </c:numRef>
          </c:val>
          <c:extLst>
            <c:ext xmlns:c16="http://schemas.microsoft.com/office/drawing/2014/chart" uri="{C3380CC4-5D6E-409C-BE32-E72D297353CC}">
              <c16:uniqueId val="{00000000-6409-4C2B-92F1-6C1A16D95ED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105.78</c:v>
                </c:pt>
                <c:pt idx="3">
                  <c:v>106.09</c:v>
                </c:pt>
                <c:pt idx="4">
                  <c:v>106.44</c:v>
                </c:pt>
              </c:numCache>
            </c:numRef>
          </c:val>
          <c:smooth val="0"/>
          <c:extLst>
            <c:ext xmlns:c16="http://schemas.microsoft.com/office/drawing/2014/chart" uri="{C3380CC4-5D6E-409C-BE32-E72D297353CC}">
              <c16:uniqueId val="{00000001-6409-4C2B-92F1-6C1A16D95ED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3.05</c:v>
                </c:pt>
                <c:pt idx="3">
                  <c:v>6.11</c:v>
                </c:pt>
                <c:pt idx="4">
                  <c:v>9.0299999999999994</c:v>
                </c:pt>
              </c:numCache>
            </c:numRef>
          </c:val>
          <c:extLst>
            <c:ext xmlns:c16="http://schemas.microsoft.com/office/drawing/2014/chart" uri="{C3380CC4-5D6E-409C-BE32-E72D297353CC}">
              <c16:uniqueId val="{00000000-0628-40C7-9F2D-2704B11D9D4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21.36</c:v>
                </c:pt>
                <c:pt idx="3">
                  <c:v>22.79</c:v>
                </c:pt>
                <c:pt idx="4">
                  <c:v>24.8</c:v>
                </c:pt>
              </c:numCache>
            </c:numRef>
          </c:val>
          <c:smooth val="0"/>
          <c:extLst>
            <c:ext xmlns:c16="http://schemas.microsoft.com/office/drawing/2014/chart" uri="{C3380CC4-5D6E-409C-BE32-E72D297353CC}">
              <c16:uniqueId val="{00000001-0628-40C7-9F2D-2704B11D9D4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97B-4D91-9242-6E7540A5D1F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0.01</c:v>
                </c:pt>
                <c:pt idx="3">
                  <c:v>0.01</c:v>
                </c:pt>
                <c:pt idx="4">
                  <c:v>0.02</c:v>
                </c:pt>
              </c:numCache>
            </c:numRef>
          </c:val>
          <c:smooth val="0"/>
          <c:extLst>
            <c:ext xmlns:c16="http://schemas.microsoft.com/office/drawing/2014/chart" uri="{C3380CC4-5D6E-409C-BE32-E72D297353CC}">
              <c16:uniqueId val="{00000001-A97B-4D91-9242-6E7540A5D1F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1FE4-4A5E-8792-EA4013A3E93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63.96</c:v>
                </c:pt>
                <c:pt idx="3">
                  <c:v>69.42</c:v>
                </c:pt>
                <c:pt idx="4">
                  <c:v>72.86</c:v>
                </c:pt>
              </c:numCache>
            </c:numRef>
          </c:val>
          <c:smooth val="0"/>
          <c:extLst>
            <c:ext xmlns:c16="http://schemas.microsoft.com/office/drawing/2014/chart" uri="{C3380CC4-5D6E-409C-BE32-E72D297353CC}">
              <c16:uniqueId val="{00000001-1FE4-4A5E-8792-EA4013A3E93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8.51</c:v>
                </c:pt>
                <c:pt idx="3">
                  <c:v>11.33</c:v>
                </c:pt>
                <c:pt idx="4">
                  <c:v>12.78</c:v>
                </c:pt>
              </c:numCache>
            </c:numRef>
          </c:val>
          <c:extLst>
            <c:ext xmlns:c16="http://schemas.microsoft.com/office/drawing/2014/chart" uri="{C3380CC4-5D6E-409C-BE32-E72D297353CC}">
              <c16:uniqueId val="{00000000-3235-43F7-8F57-535342D2C22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44.24</c:v>
                </c:pt>
                <c:pt idx="3">
                  <c:v>43.07</c:v>
                </c:pt>
                <c:pt idx="4">
                  <c:v>45.42</c:v>
                </c:pt>
              </c:numCache>
            </c:numRef>
          </c:val>
          <c:smooth val="0"/>
          <c:extLst>
            <c:ext xmlns:c16="http://schemas.microsoft.com/office/drawing/2014/chart" uri="{C3380CC4-5D6E-409C-BE32-E72D297353CC}">
              <c16:uniqueId val="{00000001-3235-43F7-8F57-535342D2C22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5066.8900000000003</c:v>
                </c:pt>
                <c:pt idx="3">
                  <c:v>4458.09</c:v>
                </c:pt>
                <c:pt idx="4">
                  <c:v>4910.8999999999996</c:v>
                </c:pt>
              </c:numCache>
            </c:numRef>
          </c:val>
          <c:extLst>
            <c:ext xmlns:c16="http://schemas.microsoft.com/office/drawing/2014/chart" uri="{C3380CC4-5D6E-409C-BE32-E72D297353CC}">
              <c16:uniqueId val="{00000000-4D25-4AEC-B47F-095D3B4007F8}"/>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1258.43</c:v>
                </c:pt>
                <c:pt idx="3">
                  <c:v>1163.75</c:v>
                </c:pt>
                <c:pt idx="4">
                  <c:v>1195.47</c:v>
                </c:pt>
              </c:numCache>
            </c:numRef>
          </c:val>
          <c:smooth val="0"/>
          <c:extLst>
            <c:ext xmlns:c16="http://schemas.microsoft.com/office/drawing/2014/chart" uri="{C3380CC4-5D6E-409C-BE32-E72D297353CC}">
              <c16:uniqueId val="{00000001-4D25-4AEC-B47F-095D3B4007F8}"/>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40.26</c:v>
                </c:pt>
                <c:pt idx="3">
                  <c:v>37.200000000000003</c:v>
                </c:pt>
                <c:pt idx="4">
                  <c:v>44.75</c:v>
                </c:pt>
              </c:numCache>
            </c:numRef>
          </c:val>
          <c:extLst>
            <c:ext xmlns:c16="http://schemas.microsoft.com/office/drawing/2014/chart" uri="{C3380CC4-5D6E-409C-BE32-E72D297353CC}">
              <c16:uniqueId val="{00000000-10C7-4C94-9AE1-D0B85AE218C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73.36</c:v>
                </c:pt>
                <c:pt idx="3">
                  <c:v>72.599999999999994</c:v>
                </c:pt>
                <c:pt idx="4">
                  <c:v>69.430000000000007</c:v>
                </c:pt>
              </c:numCache>
            </c:numRef>
          </c:val>
          <c:smooth val="0"/>
          <c:extLst>
            <c:ext xmlns:c16="http://schemas.microsoft.com/office/drawing/2014/chart" uri="{C3380CC4-5D6E-409C-BE32-E72D297353CC}">
              <c16:uniqueId val="{00000001-10C7-4C94-9AE1-D0B85AE218C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307.02999999999997</c:v>
                </c:pt>
                <c:pt idx="3">
                  <c:v>331.49</c:v>
                </c:pt>
                <c:pt idx="4">
                  <c:v>274.61</c:v>
                </c:pt>
              </c:numCache>
            </c:numRef>
          </c:val>
          <c:extLst>
            <c:ext xmlns:c16="http://schemas.microsoft.com/office/drawing/2014/chart" uri="{C3380CC4-5D6E-409C-BE32-E72D297353CC}">
              <c16:uniqueId val="{00000000-7EE4-445C-8EB9-026CFA48F86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224.88</c:v>
                </c:pt>
                <c:pt idx="3">
                  <c:v>228.64</c:v>
                </c:pt>
                <c:pt idx="4">
                  <c:v>239.46</c:v>
                </c:pt>
              </c:numCache>
            </c:numRef>
          </c:val>
          <c:smooth val="0"/>
          <c:extLst>
            <c:ext xmlns:c16="http://schemas.microsoft.com/office/drawing/2014/chart" uri="{C3380CC4-5D6E-409C-BE32-E72D297353CC}">
              <c16:uniqueId val="{00000001-7EE4-445C-8EB9-026CFA48F86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41F-4F69-96DF-81BD0368397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42.4</c:v>
                </c:pt>
                <c:pt idx="3">
                  <c:v>42.28</c:v>
                </c:pt>
                <c:pt idx="4">
                  <c:v>41.06</c:v>
                </c:pt>
              </c:numCache>
            </c:numRef>
          </c:val>
          <c:smooth val="0"/>
          <c:extLst>
            <c:ext xmlns:c16="http://schemas.microsoft.com/office/drawing/2014/chart" uri="{C3380CC4-5D6E-409C-BE32-E72D297353CC}">
              <c16:uniqueId val="{00000001-141F-4F69-96DF-81BD0368397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67.7</c:v>
                </c:pt>
                <c:pt idx="3">
                  <c:v>68.45</c:v>
                </c:pt>
                <c:pt idx="4">
                  <c:v>69.48</c:v>
                </c:pt>
              </c:numCache>
            </c:numRef>
          </c:val>
          <c:extLst>
            <c:ext xmlns:c16="http://schemas.microsoft.com/office/drawing/2014/chart" uri="{C3380CC4-5D6E-409C-BE32-E72D297353CC}">
              <c16:uniqueId val="{00000000-D182-4CA7-9F68-BB1C61C8278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84.19</c:v>
                </c:pt>
                <c:pt idx="3">
                  <c:v>84.34</c:v>
                </c:pt>
                <c:pt idx="4">
                  <c:v>84.34</c:v>
                </c:pt>
              </c:numCache>
            </c:numRef>
          </c:val>
          <c:smooth val="0"/>
          <c:extLst>
            <c:ext xmlns:c16="http://schemas.microsoft.com/office/drawing/2014/chart" uri="{C3380CC4-5D6E-409C-BE32-E72D297353CC}">
              <c16:uniqueId val="{00000001-D182-4CA7-9F68-BB1C61C8278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【65.93】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【44.25】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【28.00】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宇陀市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特定環境保全公共下水道</v>
      </c>
      <c r="Q8" s="35"/>
      <c r="R8" s="35"/>
      <c r="S8" s="35"/>
      <c r="T8" s="35"/>
      <c r="U8" s="35"/>
      <c r="V8" s="35"/>
      <c r="W8" s="35" t="str">
        <f>データ!L6</f>
        <v>D2</v>
      </c>
      <c r="X8" s="35"/>
      <c r="Y8" s="35"/>
      <c r="Z8" s="35"/>
      <c r="AA8" s="35"/>
      <c r="AB8" s="35"/>
      <c r="AC8" s="35"/>
      <c r="AD8" s="36" t="str">
        <f>データ!$M$6</f>
        <v>非設置</v>
      </c>
      <c r="AE8" s="36"/>
      <c r="AF8" s="36"/>
      <c r="AG8" s="36"/>
      <c r="AH8" s="36"/>
      <c r="AI8" s="36"/>
      <c r="AJ8" s="36"/>
      <c r="AK8" s="3"/>
      <c r="AL8" s="37">
        <f>データ!S6</f>
        <v>27941</v>
      </c>
      <c r="AM8" s="37"/>
      <c r="AN8" s="37"/>
      <c r="AO8" s="37"/>
      <c r="AP8" s="37"/>
      <c r="AQ8" s="37"/>
      <c r="AR8" s="37"/>
      <c r="AS8" s="37"/>
      <c r="AT8" s="38">
        <f>データ!T6</f>
        <v>247.5</v>
      </c>
      <c r="AU8" s="38"/>
      <c r="AV8" s="38"/>
      <c r="AW8" s="38"/>
      <c r="AX8" s="38"/>
      <c r="AY8" s="38"/>
      <c r="AZ8" s="38"/>
      <c r="BA8" s="38"/>
      <c r="BB8" s="38">
        <f>データ!U6</f>
        <v>112.89</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51.91</v>
      </c>
      <c r="J10" s="38"/>
      <c r="K10" s="38"/>
      <c r="L10" s="38"/>
      <c r="M10" s="38"/>
      <c r="N10" s="38"/>
      <c r="O10" s="38"/>
      <c r="P10" s="38">
        <f>データ!P6</f>
        <v>1.46</v>
      </c>
      <c r="Q10" s="38"/>
      <c r="R10" s="38"/>
      <c r="S10" s="38"/>
      <c r="T10" s="38"/>
      <c r="U10" s="38"/>
      <c r="V10" s="38"/>
      <c r="W10" s="38">
        <f>データ!Q6</f>
        <v>73</v>
      </c>
      <c r="X10" s="38"/>
      <c r="Y10" s="38"/>
      <c r="Z10" s="38"/>
      <c r="AA10" s="38"/>
      <c r="AB10" s="38"/>
      <c r="AC10" s="38"/>
      <c r="AD10" s="37">
        <f>データ!R6</f>
        <v>2530</v>
      </c>
      <c r="AE10" s="37"/>
      <c r="AF10" s="37"/>
      <c r="AG10" s="37"/>
      <c r="AH10" s="37"/>
      <c r="AI10" s="37"/>
      <c r="AJ10" s="37"/>
      <c r="AK10" s="2"/>
      <c r="AL10" s="37">
        <f>データ!V6</f>
        <v>403</v>
      </c>
      <c r="AM10" s="37"/>
      <c r="AN10" s="37"/>
      <c r="AO10" s="37"/>
      <c r="AP10" s="37"/>
      <c r="AQ10" s="37"/>
      <c r="AR10" s="37"/>
      <c r="AS10" s="37"/>
      <c r="AT10" s="38">
        <f>データ!W6</f>
        <v>0.47</v>
      </c>
      <c r="AU10" s="38"/>
      <c r="AV10" s="38"/>
      <c r="AW10" s="38"/>
      <c r="AX10" s="38"/>
      <c r="AY10" s="38"/>
      <c r="AZ10" s="38"/>
      <c r="BA10" s="38"/>
      <c r="BB10" s="38">
        <f>データ!X6</f>
        <v>857.45</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113</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【104.54】</v>
      </c>
      <c r="F85" s="12" t="str">
        <f>データ!AT6</f>
        <v>【65.93】</v>
      </c>
      <c r="G85" s="12" t="str">
        <f>データ!BE6</f>
        <v>【44.25】</v>
      </c>
      <c r="H85" s="12" t="str">
        <f>データ!BP6</f>
        <v>【1,182.11】</v>
      </c>
      <c r="I85" s="12" t="str">
        <f>データ!CA6</f>
        <v>【73.78】</v>
      </c>
      <c r="J85" s="12" t="str">
        <f>データ!CL6</f>
        <v>【220.62】</v>
      </c>
      <c r="K85" s="12" t="str">
        <f>データ!CW6</f>
        <v>【42.22】</v>
      </c>
      <c r="L85" s="12" t="str">
        <f>データ!DH6</f>
        <v>【85.67】</v>
      </c>
      <c r="M85" s="12" t="str">
        <f>データ!DS6</f>
        <v>【28.00】</v>
      </c>
      <c r="N85" s="12" t="str">
        <f>データ!ED6</f>
        <v>【0.03】</v>
      </c>
      <c r="O85" s="12" t="str">
        <f>データ!EO6</f>
        <v>【0.13】</v>
      </c>
    </row>
  </sheetData>
  <sheetProtection algorithmName="SHA-512" hashValue="0O8N0gzFq7CBPSU2hPF8VWLMzTAKu+4NPDjaniImMxUdtb5f2i+vCjCFQAYnPAa8odyLwGCKkMC/s6OELrrtbg==" saltValue="eVlewKHIVmGn+ss7QeCox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292125</v>
      </c>
      <c r="D6" s="19">
        <f t="shared" si="3"/>
        <v>46</v>
      </c>
      <c r="E6" s="19">
        <f t="shared" si="3"/>
        <v>17</v>
      </c>
      <c r="F6" s="19">
        <f t="shared" si="3"/>
        <v>4</v>
      </c>
      <c r="G6" s="19">
        <f t="shared" si="3"/>
        <v>0</v>
      </c>
      <c r="H6" s="19" t="str">
        <f t="shared" si="3"/>
        <v>奈良県　宇陀市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51.91</v>
      </c>
      <c r="P6" s="20">
        <f t="shared" si="3"/>
        <v>1.46</v>
      </c>
      <c r="Q6" s="20">
        <f t="shared" si="3"/>
        <v>73</v>
      </c>
      <c r="R6" s="20">
        <f t="shared" si="3"/>
        <v>2530</v>
      </c>
      <c r="S6" s="20">
        <f t="shared" si="3"/>
        <v>27941</v>
      </c>
      <c r="T6" s="20">
        <f t="shared" si="3"/>
        <v>247.5</v>
      </c>
      <c r="U6" s="20">
        <f t="shared" si="3"/>
        <v>112.89</v>
      </c>
      <c r="V6" s="20">
        <f t="shared" si="3"/>
        <v>403</v>
      </c>
      <c r="W6" s="20">
        <f t="shared" si="3"/>
        <v>0.47</v>
      </c>
      <c r="X6" s="20">
        <f t="shared" si="3"/>
        <v>857.45</v>
      </c>
      <c r="Y6" s="21" t="str">
        <f>IF(Y7="",NA(),Y7)</f>
        <v>-</v>
      </c>
      <c r="Z6" s="21" t="str">
        <f t="shared" ref="Z6:AH6" si="4">IF(Z7="",NA(),Z7)</f>
        <v>-</v>
      </c>
      <c r="AA6" s="21">
        <f t="shared" si="4"/>
        <v>101.99</v>
      </c>
      <c r="AB6" s="21">
        <f t="shared" si="4"/>
        <v>102.71</v>
      </c>
      <c r="AC6" s="21">
        <f t="shared" si="4"/>
        <v>106.77</v>
      </c>
      <c r="AD6" s="21" t="str">
        <f t="shared" si="4"/>
        <v>-</v>
      </c>
      <c r="AE6" s="21" t="str">
        <f t="shared" si="4"/>
        <v>-</v>
      </c>
      <c r="AF6" s="21">
        <f t="shared" si="4"/>
        <v>105.78</v>
      </c>
      <c r="AG6" s="21">
        <f t="shared" si="4"/>
        <v>106.09</v>
      </c>
      <c r="AH6" s="21">
        <f t="shared" si="4"/>
        <v>106.44</v>
      </c>
      <c r="AI6" s="20" t="str">
        <f>IF(AI7="","",IF(AI7="-","【-】","【"&amp;SUBSTITUTE(TEXT(AI7,"#,##0.00"),"-","△")&amp;"】"))</f>
        <v>【104.54】</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63.96</v>
      </c>
      <c r="AR6" s="21">
        <f t="shared" si="5"/>
        <v>69.42</v>
      </c>
      <c r="AS6" s="21">
        <f t="shared" si="5"/>
        <v>72.86</v>
      </c>
      <c r="AT6" s="20" t="str">
        <f>IF(AT7="","",IF(AT7="-","【-】","【"&amp;SUBSTITUTE(TEXT(AT7,"#,##0.00"),"-","△")&amp;"】"))</f>
        <v>【65.93】</v>
      </c>
      <c r="AU6" s="21" t="str">
        <f>IF(AU7="",NA(),AU7)</f>
        <v>-</v>
      </c>
      <c r="AV6" s="21" t="str">
        <f t="shared" ref="AV6:BD6" si="6">IF(AV7="",NA(),AV7)</f>
        <v>-</v>
      </c>
      <c r="AW6" s="21">
        <f t="shared" si="6"/>
        <v>8.51</v>
      </c>
      <c r="AX6" s="21">
        <f t="shared" si="6"/>
        <v>11.33</v>
      </c>
      <c r="AY6" s="21">
        <f t="shared" si="6"/>
        <v>12.78</v>
      </c>
      <c r="AZ6" s="21" t="str">
        <f t="shared" si="6"/>
        <v>-</v>
      </c>
      <c r="BA6" s="21" t="str">
        <f t="shared" si="6"/>
        <v>-</v>
      </c>
      <c r="BB6" s="21">
        <f t="shared" si="6"/>
        <v>44.24</v>
      </c>
      <c r="BC6" s="21">
        <f t="shared" si="6"/>
        <v>43.07</v>
      </c>
      <c r="BD6" s="21">
        <f t="shared" si="6"/>
        <v>45.42</v>
      </c>
      <c r="BE6" s="20" t="str">
        <f>IF(BE7="","",IF(BE7="-","【-】","【"&amp;SUBSTITUTE(TEXT(BE7,"#,##0.00"),"-","△")&amp;"】"))</f>
        <v>【44.25】</v>
      </c>
      <c r="BF6" s="21" t="str">
        <f>IF(BF7="",NA(),BF7)</f>
        <v>-</v>
      </c>
      <c r="BG6" s="21" t="str">
        <f t="shared" ref="BG6:BO6" si="7">IF(BG7="",NA(),BG7)</f>
        <v>-</v>
      </c>
      <c r="BH6" s="21">
        <f t="shared" si="7"/>
        <v>5066.8900000000003</v>
      </c>
      <c r="BI6" s="21">
        <f t="shared" si="7"/>
        <v>4458.09</v>
      </c>
      <c r="BJ6" s="21">
        <f t="shared" si="7"/>
        <v>4910.8999999999996</v>
      </c>
      <c r="BK6" s="21" t="str">
        <f t="shared" si="7"/>
        <v>-</v>
      </c>
      <c r="BL6" s="21" t="str">
        <f t="shared" si="7"/>
        <v>-</v>
      </c>
      <c r="BM6" s="21">
        <f t="shared" si="7"/>
        <v>1258.43</v>
      </c>
      <c r="BN6" s="21">
        <f t="shared" si="7"/>
        <v>1163.75</v>
      </c>
      <c r="BO6" s="21">
        <f t="shared" si="7"/>
        <v>1195.47</v>
      </c>
      <c r="BP6" s="20" t="str">
        <f>IF(BP7="","",IF(BP7="-","【-】","【"&amp;SUBSTITUTE(TEXT(BP7,"#,##0.00"),"-","△")&amp;"】"))</f>
        <v>【1,182.11】</v>
      </c>
      <c r="BQ6" s="21" t="str">
        <f>IF(BQ7="",NA(),BQ7)</f>
        <v>-</v>
      </c>
      <c r="BR6" s="21" t="str">
        <f t="shared" ref="BR6:BZ6" si="8">IF(BR7="",NA(),BR7)</f>
        <v>-</v>
      </c>
      <c r="BS6" s="21">
        <f t="shared" si="8"/>
        <v>40.26</v>
      </c>
      <c r="BT6" s="21">
        <f t="shared" si="8"/>
        <v>37.200000000000003</v>
      </c>
      <c r="BU6" s="21">
        <f t="shared" si="8"/>
        <v>44.75</v>
      </c>
      <c r="BV6" s="21" t="str">
        <f t="shared" si="8"/>
        <v>-</v>
      </c>
      <c r="BW6" s="21" t="str">
        <f t="shared" si="8"/>
        <v>-</v>
      </c>
      <c r="BX6" s="21">
        <f t="shared" si="8"/>
        <v>73.36</v>
      </c>
      <c r="BY6" s="21">
        <f t="shared" si="8"/>
        <v>72.599999999999994</v>
      </c>
      <c r="BZ6" s="21">
        <f t="shared" si="8"/>
        <v>69.430000000000007</v>
      </c>
      <c r="CA6" s="20" t="str">
        <f>IF(CA7="","",IF(CA7="-","【-】","【"&amp;SUBSTITUTE(TEXT(CA7,"#,##0.00"),"-","△")&amp;"】"))</f>
        <v>【73.78】</v>
      </c>
      <c r="CB6" s="21" t="str">
        <f>IF(CB7="",NA(),CB7)</f>
        <v>-</v>
      </c>
      <c r="CC6" s="21" t="str">
        <f t="shared" ref="CC6:CK6" si="9">IF(CC7="",NA(),CC7)</f>
        <v>-</v>
      </c>
      <c r="CD6" s="21">
        <f t="shared" si="9"/>
        <v>307.02999999999997</v>
      </c>
      <c r="CE6" s="21">
        <f t="shared" si="9"/>
        <v>331.49</v>
      </c>
      <c r="CF6" s="21">
        <f t="shared" si="9"/>
        <v>274.61</v>
      </c>
      <c r="CG6" s="21" t="str">
        <f t="shared" si="9"/>
        <v>-</v>
      </c>
      <c r="CH6" s="21" t="str">
        <f t="shared" si="9"/>
        <v>-</v>
      </c>
      <c r="CI6" s="21">
        <f t="shared" si="9"/>
        <v>224.88</v>
      </c>
      <c r="CJ6" s="21">
        <f t="shared" si="9"/>
        <v>228.64</v>
      </c>
      <c r="CK6" s="21">
        <f t="shared" si="9"/>
        <v>239.46</v>
      </c>
      <c r="CL6" s="20" t="str">
        <f>IF(CL7="","",IF(CL7="-","【-】","【"&amp;SUBSTITUTE(TEXT(CL7,"#,##0.00"),"-","△")&amp;"】"))</f>
        <v>【220.62】</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f t="shared" si="10"/>
        <v>42.4</v>
      </c>
      <c r="CU6" s="21">
        <f t="shared" si="10"/>
        <v>42.28</v>
      </c>
      <c r="CV6" s="21">
        <f t="shared" si="10"/>
        <v>41.06</v>
      </c>
      <c r="CW6" s="20" t="str">
        <f>IF(CW7="","",IF(CW7="-","【-】","【"&amp;SUBSTITUTE(TEXT(CW7,"#,##0.00"),"-","△")&amp;"】"))</f>
        <v>【42.22】</v>
      </c>
      <c r="CX6" s="21" t="str">
        <f>IF(CX7="",NA(),CX7)</f>
        <v>-</v>
      </c>
      <c r="CY6" s="21" t="str">
        <f t="shared" ref="CY6:DG6" si="11">IF(CY7="",NA(),CY7)</f>
        <v>-</v>
      </c>
      <c r="CZ6" s="21">
        <f t="shared" si="11"/>
        <v>67.7</v>
      </c>
      <c r="DA6" s="21">
        <f t="shared" si="11"/>
        <v>68.45</v>
      </c>
      <c r="DB6" s="21">
        <f t="shared" si="11"/>
        <v>69.48</v>
      </c>
      <c r="DC6" s="21" t="str">
        <f t="shared" si="11"/>
        <v>-</v>
      </c>
      <c r="DD6" s="21" t="str">
        <f t="shared" si="11"/>
        <v>-</v>
      </c>
      <c r="DE6" s="21">
        <f t="shared" si="11"/>
        <v>84.19</v>
      </c>
      <c r="DF6" s="21">
        <f t="shared" si="11"/>
        <v>84.34</v>
      </c>
      <c r="DG6" s="21">
        <f t="shared" si="11"/>
        <v>84.34</v>
      </c>
      <c r="DH6" s="20" t="str">
        <f>IF(DH7="","",IF(DH7="-","【-】","【"&amp;SUBSTITUTE(TEXT(DH7,"#,##0.00"),"-","△")&amp;"】"))</f>
        <v>【85.67】</v>
      </c>
      <c r="DI6" s="21" t="str">
        <f>IF(DI7="",NA(),DI7)</f>
        <v>-</v>
      </c>
      <c r="DJ6" s="21" t="str">
        <f t="shared" ref="DJ6:DR6" si="12">IF(DJ7="",NA(),DJ7)</f>
        <v>-</v>
      </c>
      <c r="DK6" s="21">
        <f t="shared" si="12"/>
        <v>3.05</v>
      </c>
      <c r="DL6" s="21">
        <f t="shared" si="12"/>
        <v>6.11</v>
      </c>
      <c r="DM6" s="21">
        <f t="shared" si="12"/>
        <v>9.0299999999999994</v>
      </c>
      <c r="DN6" s="21" t="str">
        <f t="shared" si="12"/>
        <v>-</v>
      </c>
      <c r="DO6" s="21" t="str">
        <f t="shared" si="12"/>
        <v>-</v>
      </c>
      <c r="DP6" s="21">
        <f t="shared" si="12"/>
        <v>21.36</v>
      </c>
      <c r="DQ6" s="21">
        <f t="shared" si="12"/>
        <v>22.79</v>
      </c>
      <c r="DR6" s="21">
        <f t="shared" si="12"/>
        <v>24.8</v>
      </c>
      <c r="DS6" s="20" t="str">
        <f>IF(DS7="","",IF(DS7="-","【-】","【"&amp;SUBSTITUTE(TEXT(DS7,"#,##0.00"),"-","△")&amp;"】"))</f>
        <v>【28.00】</v>
      </c>
      <c r="DT6" s="21" t="str">
        <f>IF(DT7="",NA(),DT7)</f>
        <v>-</v>
      </c>
      <c r="DU6" s="21" t="str">
        <f t="shared" ref="DU6:EC6" si="13">IF(DU7="",NA(),DU7)</f>
        <v>-</v>
      </c>
      <c r="DV6" s="20">
        <f t="shared" si="13"/>
        <v>0</v>
      </c>
      <c r="DW6" s="20">
        <f t="shared" si="13"/>
        <v>0</v>
      </c>
      <c r="DX6" s="20">
        <f t="shared" si="13"/>
        <v>0</v>
      </c>
      <c r="DY6" s="21" t="str">
        <f t="shared" si="13"/>
        <v>-</v>
      </c>
      <c r="DZ6" s="21" t="str">
        <f t="shared" si="13"/>
        <v>-</v>
      </c>
      <c r="EA6" s="21">
        <f t="shared" si="13"/>
        <v>0.01</v>
      </c>
      <c r="EB6" s="21">
        <f t="shared" si="13"/>
        <v>0.01</v>
      </c>
      <c r="EC6" s="21">
        <f t="shared" si="13"/>
        <v>0.02</v>
      </c>
      <c r="ED6" s="20" t="str">
        <f>IF(ED7="","",IF(ED7="-","【-】","【"&amp;SUBSTITUTE(TEXT(ED7,"#,##0.00"),"-","△")&amp;"】"))</f>
        <v>【0.03】</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0.39</v>
      </c>
      <c r="EM6" s="21">
        <f t="shared" si="14"/>
        <v>0.1</v>
      </c>
      <c r="EN6" s="21">
        <f t="shared" si="14"/>
        <v>0.08</v>
      </c>
      <c r="EO6" s="20" t="str">
        <f>IF(EO7="","",IF(EO7="-","【-】","【"&amp;SUBSTITUTE(TEXT(EO7,"#,##0.00"),"-","△")&amp;"】"))</f>
        <v>【0.13】</v>
      </c>
    </row>
    <row r="7" spans="1:148" s="22" customFormat="1" x14ac:dyDescent="0.15">
      <c r="A7" s="14"/>
      <c r="B7" s="23">
        <v>2022</v>
      </c>
      <c r="C7" s="23">
        <v>292125</v>
      </c>
      <c r="D7" s="23">
        <v>46</v>
      </c>
      <c r="E7" s="23">
        <v>17</v>
      </c>
      <c r="F7" s="23">
        <v>4</v>
      </c>
      <c r="G7" s="23">
        <v>0</v>
      </c>
      <c r="H7" s="23" t="s">
        <v>96</v>
      </c>
      <c r="I7" s="23" t="s">
        <v>97</v>
      </c>
      <c r="J7" s="23" t="s">
        <v>98</v>
      </c>
      <c r="K7" s="23" t="s">
        <v>99</v>
      </c>
      <c r="L7" s="23" t="s">
        <v>100</v>
      </c>
      <c r="M7" s="23" t="s">
        <v>101</v>
      </c>
      <c r="N7" s="24" t="s">
        <v>102</v>
      </c>
      <c r="O7" s="24">
        <v>51.91</v>
      </c>
      <c r="P7" s="24">
        <v>1.46</v>
      </c>
      <c r="Q7" s="24">
        <v>73</v>
      </c>
      <c r="R7" s="24">
        <v>2530</v>
      </c>
      <c r="S7" s="24">
        <v>27941</v>
      </c>
      <c r="T7" s="24">
        <v>247.5</v>
      </c>
      <c r="U7" s="24">
        <v>112.89</v>
      </c>
      <c r="V7" s="24">
        <v>403</v>
      </c>
      <c r="W7" s="24">
        <v>0.47</v>
      </c>
      <c r="X7" s="24">
        <v>857.45</v>
      </c>
      <c r="Y7" s="24" t="s">
        <v>102</v>
      </c>
      <c r="Z7" s="24" t="s">
        <v>102</v>
      </c>
      <c r="AA7" s="24">
        <v>101.99</v>
      </c>
      <c r="AB7" s="24">
        <v>102.71</v>
      </c>
      <c r="AC7" s="24">
        <v>106.77</v>
      </c>
      <c r="AD7" s="24" t="s">
        <v>102</v>
      </c>
      <c r="AE7" s="24" t="s">
        <v>102</v>
      </c>
      <c r="AF7" s="24">
        <v>105.78</v>
      </c>
      <c r="AG7" s="24">
        <v>106.09</v>
      </c>
      <c r="AH7" s="24">
        <v>106.44</v>
      </c>
      <c r="AI7" s="24">
        <v>104.54</v>
      </c>
      <c r="AJ7" s="24" t="s">
        <v>102</v>
      </c>
      <c r="AK7" s="24" t="s">
        <v>102</v>
      </c>
      <c r="AL7" s="24">
        <v>0</v>
      </c>
      <c r="AM7" s="24">
        <v>0</v>
      </c>
      <c r="AN7" s="24">
        <v>0</v>
      </c>
      <c r="AO7" s="24" t="s">
        <v>102</v>
      </c>
      <c r="AP7" s="24" t="s">
        <v>102</v>
      </c>
      <c r="AQ7" s="24">
        <v>63.96</v>
      </c>
      <c r="AR7" s="24">
        <v>69.42</v>
      </c>
      <c r="AS7" s="24">
        <v>72.86</v>
      </c>
      <c r="AT7" s="24">
        <v>65.930000000000007</v>
      </c>
      <c r="AU7" s="24" t="s">
        <v>102</v>
      </c>
      <c r="AV7" s="24" t="s">
        <v>102</v>
      </c>
      <c r="AW7" s="24">
        <v>8.51</v>
      </c>
      <c r="AX7" s="24">
        <v>11.33</v>
      </c>
      <c r="AY7" s="24">
        <v>12.78</v>
      </c>
      <c r="AZ7" s="24" t="s">
        <v>102</v>
      </c>
      <c r="BA7" s="24" t="s">
        <v>102</v>
      </c>
      <c r="BB7" s="24">
        <v>44.24</v>
      </c>
      <c r="BC7" s="24">
        <v>43.07</v>
      </c>
      <c r="BD7" s="24">
        <v>45.42</v>
      </c>
      <c r="BE7" s="24">
        <v>44.25</v>
      </c>
      <c r="BF7" s="24" t="s">
        <v>102</v>
      </c>
      <c r="BG7" s="24" t="s">
        <v>102</v>
      </c>
      <c r="BH7" s="24">
        <v>5066.8900000000003</v>
      </c>
      <c r="BI7" s="24">
        <v>4458.09</v>
      </c>
      <c r="BJ7" s="24">
        <v>4910.8999999999996</v>
      </c>
      <c r="BK7" s="24" t="s">
        <v>102</v>
      </c>
      <c r="BL7" s="24" t="s">
        <v>102</v>
      </c>
      <c r="BM7" s="24">
        <v>1258.43</v>
      </c>
      <c r="BN7" s="24">
        <v>1163.75</v>
      </c>
      <c r="BO7" s="24">
        <v>1195.47</v>
      </c>
      <c r="BP7" s="24">
        <v>1182.1099999999999</v>
      </c>
      <c r="BQ7" s="24" t="s">
        <v>102</v>
      </c>
      <c r="BR7" s="24" t="s">
        <v>102</v>
      </c>
      <c r="BS7" s="24">
        <v>40.26</v>
      </c>
      <c r="BT7" s="24">
        <v>37.200000000000003</v>
      </c>
      <c r="BU7" s="24">
        <v>44.75</v>
      </c>
      <c r="BV7" s="24" t="s">
        <v>102</v>
      </c>
      <c r="BW7" s="24" t="s">
        <v>102</v>
      </c>
      <c r="BX7" s="24">
        <v>73.36</v>
      </c>
      <c r="BY7" s="24">
        <v>72.599999999999994</v>
      </c>
      <c r="BZ7" s="24">
        <v>69.430000000000007</v>
      </c>
      <c r="CA7" s="24">
        <v>73.78</v>
      </c>
      <c r="CB7" s="24" t="s">
        <v>102</v>
      </c>
      <c r="CC7" s="24" t="s">
        <v>102</v>
      </c>
      <c r="CD7" s="24">
        <v>307.02999999999997</v>
      </c>
      <c r="CE7" s="24">
        <v>331.49</v>
      </c>
      <c r="CF7" s="24">
        <v>274.61</v>
      </c>
      <c r="CG7" s="24" t="s">
        <v>102</v>
      </c>
      <c r="CH7" s="24" t="s">
        <v>102</v>
      </c>
      <c r="CI7" s="24">
        <v>224.88</v>
      </c>
      <c r="CJ7" s="24">
        <v>228.64</v>
      </c>
      <c r="CK7" s="24">
        <v>239.46</v>
      </c>
      <c r="CL7" s="24">
        <v>220.62</v>
      </c>
      <c r="CM7" s="24" t="s">
        <v>102</v>
      </c>
      <c r="CN7" s="24" t="s">
        <v>102</v>
      </c>
      <c r="CO7" s="24" t="s">
        <v>102</v>
      </c>
      <c r="CP7" s="24" t="s">
        <v>102</v>
      </c>
      <c r="CQ7" s="24" t="s">
        <v>102</v>
      </c>
      <c r="CR7" s="24" t="s">
        <v>102</v>
      </c>
      <c r="CS7" s="24" t="s">
        <v>102</v>
      </c>
      <c r="CT7" s="24">
        <v>42.4</v>
      </c>
      <c r="CU7" s="24">
        <v>42.28</v>
      </c>
      <c r="CV7" s="24">
        <v>41.06</v>
      </c>
      <c r="CW7" s="24">
        <v>42.22</v>
      </c>
      <c r="CX7" s="24" t="s">
        <v>102</v>
      </c>
      <c r="CY7" s="24" t="s">
        <v>102</v>
      </c>
      <c r="CZ7" s="24">
        <v>67.7</v>
      </c>
      <c r="DA7" s="24">
        <v>68.45</v>
      </c>
      <c r="DB7" s="24">
        <v>69.48</v>
      </c>
      <c r="DC7" s="24" t="s">
        <v>102</v>
      </c>
      <c r="DD7" s="24" t="s">
        <v>102</v>
      </c>
      <c r="DE7" s="24">
        <v>84.19</v>
      </c>
      <c r="DF7" s="24">
        <v>84.34</v>
      </c>
      <c r="DG7" s="24">
        <v>84.34</v>
      </c>
      <c r="DH7" s="24">
        <v>85.67</v>
      </c>
      <c r="DI7" s="24" t="s">
        <v>102</v>
      </c>
      <c r="DJ7" s="24" t="s">
        <v>102</v>
      </c>
      <c r="DK7" s="24">
        <v>3.05</v>
      </c>
      <c r="DL7" s="24">
        <v>6.11</v>
      </c>
      <c r="DM7" s="24">
        <v>9.0299999999999994</v>
      </c>
      <c r="DN7" s="24" t="s">
        <v>102</v>
      </c>
      <c r="DO7" s="24" t="s">
        <v>102</v>
      </c>
      <c r="DP7" s="24">
        <v>21.36</v>
      </c>
      <c r="DQ7" s="24">
        <v>22.79</v>
      </c>
      <c r="DR7" s="24">
        <v>24.8</v>
      </c>
      <c r="DS7" s="24">
        <v>28</v>
      </c>
      <c r="DT7" s="24" t="s">
        <v>102</v>
      </c>
      <c r="DU7" s="24" t="s">
        <v>102</v>
      </c>
      <c r="DV7" s="24">
        <v>0</v>
      </c>
      <c r="DW7" s="24">
        <v>0</v>
      </c>
      <c r="DX7" s="24">
        <v>0</v>
      </c>
      <c r="DY7" s="24" t="s">
        <v>102</v>
      </c>
      <c r="DZ7" s="24" t="s">
        <v>102</v>
      </c>
      <c r="EA7" s="24">
        <v>0.01</v>
      </c>
      <c r="EB7" s="24">
        <v>0.01</v>
      </c>
      <c r="EC7" s="24">
        <v>0.02</v>
      </c>
      <c r="ED7" s="24">
        <v>0.03</v>
      </c>
      <c r="EE7" s="24" t="s">
        <v>102</v>
      </c>
      <c r="EF7" s="24" t="s">
        <v>102</v>
      </c>
      <c r="EG7" s="24">
        <v>0</v>
      </c>
      <c r="EH7" s="24">
        <v>0</v>
      </c>
      <c r="EI7" s="24">
        <v>0</v>
      </c>
      <c r="EJ7" s="24" t="s">
        <v>102</v>
      </c>
      <c r="EK7" s="24" t="s">
        <v>102</v>
      </c>
      <c r="EL7" s="24">
        <v>0.39</v>
      </c>
      <c r="EM7" s="24">
        <v>0.1</v>
      </c>
      <c r="EN7" s="24">
        <v>0.08</v>
      </c>
      <c r="EO7" s="24">
        <v>0.13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2024-02-02T00:29:32Z</cp:lastPrinted>
  <dcterms:created xsi:type="dcterms:W3CDTF">2023-12-12T00:57:39Z</dcterms:created>
  <dcterms:modified xsi:type="dcterms:W3CDTF">2024-02-02T00:29:34Z</dcterms:modified>
  <cp:category/>
</cp:coreProperties>
</file>