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地方財政状況調査（決算統計）●●\R04地方財政状況調査（決算統計）\30_公営企業に係る経営比較分析表（令和4年度決算）の分析等について\03_回答\"/>
    </mc:Choice>
  </mc:AlternateContent>
  <workbookProtection workbookAlgorithmName="SHA-512" workbookHashValue="jtO1cSq5RqckAkhAnbX+zMMqMZjdIJHo/sqbVqo0jiZCwhwUcXxb6IBD7ipMW7b1MrG9iHxqSHl49SvWaTlT9A==" workbookSaltValue="WiU4OLJbUOH6V6rDsPC0t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<sst xmlns="http://schemas.openxmlformats.org/spreadsheetml/2006/main" count="278" uniqueCount="115">
  <si>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</si>
  <si>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</si>
  <si>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</si>
  <si>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</si>
  <si>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</si>
  <si>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</si>
  <si>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</si>
  <si>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</si>
  <si>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</si>
  <si>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</si>
  <si>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</si>
  <si>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</si>
  <si>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</si>
  <si>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</si>
  <si>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</si>
  <si>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</si>
  <si>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</si>
  <si>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</si>
  <si>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</si>
  <si>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</si>
  <si>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</si>
  <si>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</si>
  <si>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</si>
  <si>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</si>
  <si>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</si>
  <si>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</si>
  <si>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</si>
  <si>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</si>
  <si>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</si>
  <si>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</si>
  <si>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</si>
  <si>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</si>
  <si>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</si>
  <si>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</si>
  <si>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</si>
  <si>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</si>
  <si>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</si>
  <si>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</si>
  <si>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</si>
  <si>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</si>
  <si>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</si>
  <si>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</si>
  <si>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</si>
  <si>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</si>
  <si>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</si>
  <si>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</si>
  <si>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</si>
  <si>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</si>
  <si>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</si>
  <si>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</si>
  <si>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</si>
  <si>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</si>
  <si>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</si>
  <si>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</si>
  <si>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</si>
  <si>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</si>
  <si>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</si>
  <si>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</si>
  <si>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</si>
  <si>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</si>
  <si>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</si>
  <si>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</si>
  <si>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</si>
  <si>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</si>
  <si>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</si>
  <si>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</si>
  <si>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</si>
  <si>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</si>
  <si>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</si>
  <si>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</si>
  <si>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</si>
  <si>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</si>
  <si>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</si>
  <si>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</si>
  <si>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</si>
  <si>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</si>
  <si>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</si>
  <si>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</si>
  <si>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</si>
  <si>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</si>
  <si>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</si>
  <si>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</si>
  <si>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</si>
  <si>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</si>
  <si>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</si>
  <si>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</si>
  <si>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</si>
  <si>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</si>
  <si>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</si>
  <si>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</si>
  <si>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</si>
  <si>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</si>
  <si>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</si>
  <si>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</si>
  <si>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</si>
  <si>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</si>
  <si>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</si>
  <si>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</si>
  <si>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</si>
  <si>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</si>
  <si>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</si>
  <si>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</si>
  <si>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</si>
  <si>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</si>
  <si>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</si>
  <si>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</si>
  <si>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</si>
  <si>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</si>
  <si>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</si>
  <si>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</si>
  <si>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</si>
  <si>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</si>
  <si>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類似団体平均値より低くなっているが、これは令和2年度より地方公営企業法を適用し、公営企業会計へ移行した際に資産を新たに取得したとみなして帳簿価額を決定しなおしたためである。今後はストックマネジメント計画を基に計画的な更新を行っていくことで下水道施設の長寿命化を図っていく必要がある。
③法定耐用年数を超過した管渠はまだないが、改善の必要があるものについては都度改善を行っている。今後、管渠の老朽化が進むことが想定される。</t>
    <rPh sb="1" eb="3">
      <t>ユウケイ</t>
    </rPh>
    <rPh sb="3" eb="5">
      <t>コテイ</t>
    </rPh>
    <rPh sb="5" eb="7">
      <t>シサン</t>
    </rPh>
    <rPh sb="7" eb="9">
      <t>ゲンカ</t>
    </rPh>
    <rPh sb="9" eb="11">
      <t>ショウキャク</t>
    </rPh>
    <rPh sb="11" eb="12">
      <t>リツ</t>
    </rPh>
    <rPh sb="13" eb="15">
      <t>ルイジ</t>
    </rPh>
    <rPh sb="15" eb="17">
      <t>ダンタイ</t>
    </rPh>
    <rPh sb="17" eb="20">
      <t>ヘイキンチ</t>
    </rPh>
    <rPh sb="22" eb="23">
      <t>ヒク</t>
    </rPh>
    <rPh sb="34" eb="36">
      <t>レイワ</t>
    </rPh>
    <rPh sb="37" eb="39">
      <t>ネンド</t>
    </rPh>
    <rPh sb="41" eb="43">
      <t>チホウ</t>
    </rPh>
    <rPh sb="43" eb="45">
      <t>コウエイ</t>
    </rPh>
    <rPh sb="45" eb="47">
      <t>キギョウ</t>
    </rPh>
    <rPh sb="47" eb="48">
      <t>ホウ</t>
    </rPh>
    <rPh sb="49" eb="51">
      <t>テキヨウ</t>
    </rPh>
    <rPh sb="53" eb="55">
      <t>コウエイ</t>
    </rPh>
    <rPh sb="55" eb="57">
      <t>キギョウ</t>
    </rPh>
    <rPh sb="57" eb="59">
      <t>カイケイ</t>
    </rPh>
    <rPh sb="60" eb="62">
      <t>イコウ</t>
    </rPh>
    <rPh sb="64" eb="65">
      <t>サイ</t>
    </rPh>
    <rPh sb="66" eb="68">
      <t>シサン</t>
    </rPh>
    <rPh sb="69" eb="70">
      <t>アラ</t>
    </rPh>
    <rPh sb="72" eb="74">
      <t>シュトク</t>
    </rPh>
    <rPh sb="81" eb="83">
      <t>チョウボ</t>
    </rPh>
    <rPh sb="83" eb="85">
      <t>カガク</t>
    </rPh>
    <rPh sb="86" eb="88">
      <t>ケッテイ</t>
    </rPh>
    <rPh sb="99" eb="101">
      <t>コンゴ</t>
    </rPh>
    <rPh sb="112" eb="114">
      <t>ケイカク</t>
    </rPh>
    <rPh sb="115" eb="116">
      <t>モト</t>
    </rPh>
    <rPh sb="117" eb="120">
      <t>ケイカクテキ</t>
    </rPh>
    <rPh sb="121" eb="123">
      <t>コウシン</t>
    </rPh>
    <rPh sb="124" eb="125">
      <t>オコナ</t>
    </rPh>
    <rPh sb="132" eb="135">
      <t>ゲスイドウ</t>
    </rPh>
    <rPh sb="135" eb="137">
      <t>シセツ</t>
    </rPh>
    <rPh sb="138" eb="142">
      <t>チョウジュミョウカ</t>
    </rPh>
    <rPh sb="143" eb="144">
      <t>ハカ</t>
    </rPh>
    <rPh sb="148" eb="150">
      <t>ヒツヨウ</t>
    </rPh>
    <rPh sb="156" eb="158">
      <t>ホウテイ</t>
    </rPh>
    <rPh sb="158" eb="160">
      <t>タイヨウ</t>
    </rPh>
    <rPh sb="160" eb="162">
      <t>ネンスウ</t>
    </rPh>
    <rPh sb="163" eb="165">
      <t>チョウカ</t>
    </rPh>
    <rPh sb="167" eb="169">
      <t>カンキョ</t>
    </rPh>
    <rPh sb="176" eb="178">
      <t>カイゼン</t>
    </rPh>
    <rPh sb="179" eb="181">
      <t>ヒツヨウ</t>
    </rPh>
    <rPh sb="191" eb="193">
      <t>ツド</t>
    </rPh>
    <rPh sb="193" eb="195">
      <t>カイゼン</t>
    </rPh>
    <rPh sb="196" eb="197">
      <t>オコナ</t>
    </rPh>
    <rPh sb="202" eb="204">
      <t>コンゴ</t>
    </rPh>
    <rPh sb="205" eb="207">
      <t>カンキョ</t>
    </rPh>
    <rPh sb="208" eb="211">
      <t>ロウキュウカ</t>
    </rPh>
    <rPh sb="212" eb="213">
      <t>スス</t>
    </rPh>
    <rPh sb="217" eb="219">
      <t>ソウテイ</t>
    </rPh>
    <phoneticPr fontId="4"/>
  </si>
  <si>
    <t>　全国的に人口減少が続く中、本市の人口も同様に減少を続け、さらなる使用料収入の減少が見込まれる。また、施設の老朽化による更新費用が年々増加することからより一層の効率的な経営が求められている。
　宇陀市下水道事業の持続と安定した経営のために以下の取組を実施していく。
　1.下水道に対する住民の理解を深めることにより水洗化率を向上させ、有収水量の増加を図る。
　2.費用対効果を考慮し、新規投資を抑制し企業債残高の圧縮に努める。
　3.ストックマネジメント計画に基づき、効率的かつ効果的な改築更新を実施し、下水道施設の長寿命化を図る。
　4.適正な下水道使用料及び使用料改定時期について検討する。また、計画的かつ効率的に維持管理を行い経費削減に努める。</t>
    <rPh sb="1" eb="4">
      <t>ゼンコクテキ</t>
    </rPh>
    <rPh sb="5" eb="7">
      <t>ジンコウ</t>
    </rPh>
    <rPh sb="7" eb="9">
      <t>ゲンショウ</t>
    </rPh>
    <rPh sb="10" eb="11">
      <t>ツヅ</t>
    </rPh>
    <rPh sb="12" eb="13">
      <t>ナカ</t>
    </rPh>
    <rPh sb="14" eb="16">
      <t>ホンシ</t>
    </rPh>
    <rPh sb="17" eb="19">
      <t>ジンコウ</t>
    </rPh>
    <rPh sb="20" eb="22">
      <t>ドウヨウ</t>
    </rPh>
    <rPh sb="23" eb="25">
      <t>ゲンショウ</t>
    </rPh>
    <rPh sb="26" eb="27">
      <t>ツヅ</t>
    </rPh>
    <rPh sb="33" eb="36">
      <t>シヨウリョウ</t>
    </rPh>
    <rPh sb="36" eb="38">
      <t>シュウニュウ</t>
    </rPh>
    <rPh sb="39" eb="41">
      <t>ゲンショウ</t>
    </rPh>
    <rPh sb="42" eb="44">
      <t>ミコ</t>
    </rPh>
    <rPh sb="51" eb="53">
      <t>シセツ</t>
    </rPh>
    <rPh sb="54" eb="57">
      <t>ロウキュウカ</t>
    </rPh>
    <rPh sb="60" eb="62">
      <t>コウシン</t>
    </rPh>
    <rPh sb="62" eb="64">
      <t>ヒヨウ</t>
    </rPh>
    <rPh sb="65" eb="67">
      <t>ネンネン</t>
    </rPh>
    <rPh sb="67" eb="69">
      <t>ゾウカ</t>
    </rPh>
    <rPh sb="77" eb="79">
      <t>イッソウ</t>
    </rPh>
    <rPh sb="80" eb="83">
      <t>コウリツテキ</t>
    </rPh>
    <rPh sb="84" eb="86">
      <t>ケイエイ</t>
    </rPh>
    <rPh sb="87" eb="88">
      <t>モト</t>
    </rPh>
    <rPh sb="97" eb="100">
      <t>ウダシ</t>
    </rPh>
    <rPh sb="100" eb="103">
      <t>ゲスイドウ</t>
    </rPh>
    <rPh sb="103" eb="105">
      <t>ジギョウ</t>
    </rPh>
    <rPh sb="106" eb="108">
      <t>ジゾク</t>
    </rPh>
    <rPh sb="109" eb="111">
      <t>アンテイ</t>
    </rPh>
    <rPh sb="113" eb="115">
      <t>ケイエイ</t>
    </rPh>
    <rPh sb="119" eb="121">
      <t>イカ</t>
    </rPh>
    <rPh sb="122" eb="124">
      <t>トリクミ</t>
    </rPh>
    <rPh sb="125" eb="127">
      <t>ジッシ</t>
    </rPh>
    <rPh sb="136" eb="139">
      <t>ゲスイドウ</t>
    </rPh>
    <rPh sb="140" eb="141">
      <t>タイ</t>
    </rPh>
    <rPh sb="143" eb="145">
      <t>ジュウミン</t>
    </rPh>
    <rPh sb="146" eb="148">
      <t>リカイ</t>
    </rPh>
    <rPh sb="149" eb="150">
      <t>フカ</t>
    </rPh>
    <rPh sb="157" eb="160">
      <t>スイセンカ</t>
    </rPh>
    <rPh sb="160" eb="161">
      <t>リツ</t>
    </rPh>
    <rPh sb="162" eb="164">
      <t>コウジョウ</t>
    </rPh>
    <rPh sb="167" eb="169">
      <t>ユウシュウ</t>
    </rPh>
    <rPh sb="169" eb="171">
      <t>スイリョウ</t>
    </rPh>
    <rPh sb="172" eb="174">
      <t>ゾウカ</t>
    </rPh>
    <rPh sb="175" eb="176">
      <t>ハカ</t>
    </rPh>
    <rPh sb="182" eb="187">
      <t>ヒヨウタイコウカ</t>
    </rPh>
    <rPh sb="188" eb="190">
      <t>コウリョ</t>
    </rPh>
    <rPh sb="192" eb="194">
      <t>シンキ</t>
    </rPh>
    <rPh sb="194" eb="196">
      <t>トウシ</t>
    </rPh>
    <rPh sb="197" eb="199">
      <t>ヨクセイ</t>
    </rPh>
    <rPh sb="200" eb="202">
      <t>キギョウ</t>
    </rPh>
    <rPh sb="202" eb="203">
      <t>サイ</t>
    </rPh>
    <rPh sb="203" eb="205">
      <t>ザンダカ</t>
    </rPh>
    <rPh sb="206" eb="208">
      <t>アッシュク</t>
    </rPh>
    <rPh sb="209" eb="210">
      <t>ツト</t>
    </rPh>
    <rPh sb="227" eb="229">
      <t>ケイカク</t>
    </rPh>
    <rPh sb="230" eb="231">
      <t>モト</t>
    </rPh>
    <rPh sb="234" eb="237">
      <t>コウリツテキ</t>
    </rPh>
    <rPh sb="239" eb="242">
      <t>コウカテキ</t>
    </rPh>
    <rPh sb="243" eb="245">
      <t>カイチク</t>
    </rPh>
    <rPh sb="245" eb="247">
      <t>コウシン</t>
    </rPh>
    <rPh sb="248" eb="250">
      <t>ジッシ</t>
    </rPh>
    <rPh sb="252" eb="255">
      <t>ゲスイドウ</t>
    </rPh>
    <rPh sb="255" eb="257">
      <t>シセツ</t>
    </rPh>
    <rPh sb="258" eb="262">
      <t>チョウジュミョウカ</t>
    </rPh>
    <rPh sb="263" eb="264">
      <t>ハカ</t>
    </rPh>
    <rPh sb="270" eb="272">
      <t>テキセイ</t>
    </rPh>
    <rPh sb="273" eb="276">
      <t>ゲスイドウ</t>
    </rPh>
    <rPh sb="276" eb="279">
      <t>シヨウリョウ</t>
    </rPh>
    <rPh sb="279" eb="280">
      <t>オヨ</t>
    </rPh>
    <rPh sb="281" eb="284">
      <t>シヨウリョウ</t>
    </rPh>
    <rPh sb="284" eb="286">
      <t>カイテイ</t>
    </rPh>
    <rPh sb="286" eb="288">
      <t>ジキ</t>
    </rPh>
    <rPh sb="292" eb="294">
      <t>ケントウ</t>
    </rPh>
    <rPh sb="300" eb="303">
      <t>ケイカクテキ</t>
    </rPh>
    <rPh sb="305" eb="308">
      <t>コウリツテキ</t>
    </rPh>
    <rPh sb="309" eb="311">
      <t>イジ</t>
    </rPh>
    <rPh sb="311" eb="313">
      <t>カンリ</t>
    </rPh>
    <rPh sb="314" eb="315">
      <t>オコナ</t>
    </rPh>
    <rPh sb="316" eb="318">
      <t>ケイヒ</t>
    </rPh>
    <rPh sb="318" eb="320">
      <t>サクゲン</t>
    </rPh>
    <rPh sb="321" eb="322">
      <t>ツト</t>
    </rPh>
    <phoneticPr fontId="4"/>
  </si>
  <si>
    <t>　本市の下水道事業は令和2年度より地方公営企業法を適用している。
①経常収支比率は黒字とされる100％に達しているが、これは相当額を一般会計より基準外繰入しているためであり、公営企業として安定した経営体制は確保できていない。
③流動比率は類似団体と比較して低い数値となっている。流動負債のうち企業債償還金が大きく、短期的な債務に対する支払能力は低いと言える。
④企業債残高対事業規模比率は平均値より低くなっている。企業債残高は多く残っているものの、現在は償還の局面にあり、企業債残高は減少傾向にある。
⑤経費回収率は基準値である100％に達しておらず、使用料収入で回収すべき経費を賄えていない。類似団体平均値と比較しても低位にあるため、適正な使用料収入の確保及び汚水処理費の削減が求められる。
⑥汚水処理原価は類似団体平均値より低位に位置しているが、有収水量は接続人口減少等の影響で年々減少してきており、水洗化率向上の取組が必要である。また引き続き汚水処理原価上昇の抑制が必要。
⑧水洗化率は上昇傾向にあるが類似団体平均値より低い。100％に近づけるようにより一層の接続促進に努める必要がある。</t>
    <rPh sb="1" eb="3">
      <t>ホンシ</t>
    </rPh>
    <rPh sb="4" eb="7">
      <t>ゲスイドウ</t>
    </rPh>
    <rPh sb="7" eb="9">
      <t>ジギョウ</t>
    </rPh>
    <rPh sb="10" eb="12">
      <t>レイワ</t>
    </rPh>
    <rPh sb="13" eb="15">
      <t>ネンド</t>
    </rPh>
    <rPh sb="17" eb="19">
      <t>チホウ</t>
    </rPh>
    <rPh sb="19" eb="21">
      <t>コウエイ</t>
    </rPh>
    <rPh sb="21" eb="23">
      <t>キギョウ</t>
    </rPh>
    <rPh sb="23" eb="24">
      <t>ホウ</t>
    </rPh>
    <rPh sb="25" eb="27">
      <t>テキヨウ</t>
    </rPh>
    <rPh sb="34" eb="36">
      <t>ケイジョウ</t>
    </rPh>
    <rPh sb="36" eb="38">
      <t>シュウシ</t>
    </rPh>
    <rPh sb="38" eb="40">
      <t>ヒリツ</t>
    </rPh>
    <rPh sb="41" eb="43">
      <t>クロジ</t>
    </rPh>
    <rPh sb="52" eb="53">
      <t>タッ</t>
    </rPh>
    <rPh sb="62" eb="64">
      <t>ソウトウ</t>
    </rPh>
    <rPh sb="64" eb="65">
      <t>ガク</t>
    </rPh>
    <rPh sb="66" eb="68">
      <t>イッパン</t>
    </rPh>
    <rPh sb="68" eb="70">
      <t>カイケイ</t>
    </rPh>
    <rPh sb="72" eb="74">
      <t>キジュン</t>
    </rPh>
    <rPh sb="74" eb="75">
      <t>ガイ</t>
    </rPh>
    <rPh sb="75" eb="77">
      <t>クリイレ</t>
    </rPh>
    <rPh sb="87" eb="89">
      <t>コウエイ</t>
    </rPh>
    <rPh sb="89" eb="91">
      <t>キギョウ</t>
    </rPh>
    <rPh sb="94" eb="96">
      <t>アンテイ</t>
    </rPh>
    <rPh sb="98" eb="100">
      <t>ケイエイ</t>
    </rPh>
    <rPh sb="100" eb="102">
      <t>タイセイ</t>
    </rPh>
    <rPh sb="103" eb="105">
      <t>カクホ</t>
    </rPh>
    <rPh sb="114" eb="116">
      <t>リュウドウ</t>
    </rPh>
    <rPh sb="116" eb="118">
      <t>ヒリツ</t>
    </rPh>
    <rPh sb="119" eb="121">
      <t>ルイジ</t>
    </rPh>
    <rPh sb="121" eb="123">
      <t>ダンタイ</t>
    </rPh>
    <rPh sb="124" eb="126">
      <t>ヒカク</t>
    </rPh>
    <rPh sb="128" eb="129">
      <t>ヒク</t>
    </rPh>
    <rPh sb="130" eb="132">
      <t>スウチ</t>
    </rPh>
    <rPh sb="139" eb="141">
      <t>リュウドウ</t>
    </rPh>
    <rPh sb="141" eb="143">
      <t>フサイ</t>
    </rPh>
    <rPh sb="146" eb="148">
      <t>キギョウ</t>
    </rPh>
    <rPh sb="148" eb="149">
      <t>サイ</t>
    </rPh>
    <rPh sb="149" eb="151">
      <t>ショウカン</t>
    </rPh>
    <rPh sb="151" eb="152">
      <t>キン</t>
    </rPh>
    <rPh sb="153" eb="154">
      <t>オオ</t>
    </rPh>
    <rPh sb="157" eb="160">
      <t>タンキテキ</t>
    </rPh>
    <rPh sb="161" eb="163">
      <t>サイム</t>
    </rPh>
    <rPh sb="164" eb="165">
      <t>タイ</t>
    </rPh>
    <rPh sb="167" eb="169">
      <t>シハライ</t>
    </rPh>
    <rPh sb="169" eb="171">
      <t>ノウリョク</t>
    </rPh>
    <rPh sb="172" eb="173">
      <t>ヒク</t>
    </rPh>
    <rPh sb="175" eb="176">
      <t>イ</t>
    </rPh>
    <rPh sb="181" eb="183">
      <t>キギョウ</t>
    </rPh>
    <rPh sb="183" eb="184">
      <t>サイ</t>
    </rPh>
    <rPh sb="184" eb="186">
      <t>ザンダカ</t>
    </rPh>
    <rPh sb="186" eb="187">
      <t>タイ</t>
    </rPh>
    <rPh sb="187" eb="189">
      <t>ジギョウ</t>
    </rPh>
    <rPh sb="189" eb="191">
      <t>キボ</t>
    </rPh>
    <rPh sb="191" eb="193">
      <t>ヒリツ</t>
    </rPh>
    <rPh sb="194" eb="197">
      <t>ヘイキンチ</t>
    </rPh>
    <rPh sb="199" eb="200">
      <t>ヒク</t>
    </rPh>
    <rPh sb="207" eb="209">
      <t>キギョウ</t>
    </rPh>
    <rPh sb="209" eb="210">
      <t>サイ</t>
    </rPh>
    <rPh sb="210" eb="212">
      <t>ザンダカ</t>
    </rPh>
    <rPh sb="213" eb="214">
      <t>オオ</t>
    </rPh>
    <rPh sb="215" eb="216">
      <t>ノコ</t>
    </rPh>
    <rPh sb="224" eb="226">
      <t>ゲンザイ</t>
    </rPh>
    <rPh sb="227" eb="229">
      <t>ショウカン</t>
    </rPh>
    <rPh sb="230" eb="232">
      <t>キョクメン</t>
    </rPh>
    <rPh sb="236" eb="238">
      <t>キギョウ</t>
    </rPh>
    <rPh sb="238" eb="239">
      <t>サイ</t>
    </rPh>
    <rPh sb="239" eb="241">
      <t>ザンダカ</t>
    </rPh>
    <rPh sb="242" eb="244">
      <t>ゲンショウ</t>
    </rPh>
    <rPh sb="244" eb="246">
      <t>ケイコウ</t>
    </rPh>
    <rPh sb="252" eb="254">
      <t>ケイヒ</t>
    </rPh>
    <rPh sb="254" eb="256">
      <t>カイシュウ</t>
    </rPh>
    <rPh sb="256" eb="257">
      <t>リツ</t>
    </rPh>
    <rPh sb="258" eb="261">
      <t>キジュンチ</t>
    </rPh>
    <rPh sb="269" eb="270">
      <t>タッ</t>
    </rPh>
    <rPh sb="276" eb="279">
      <t>シヨウリョウ</t>
    </rPh>
    <rPh sb="279" eb="281">
      <t>シュウニュウ</t>
    </rPh>
    <rPh sb="282" eb="284">
      <t>カイシュウ</t>
    </rPh>
    <rPh sb="287" eb="289">
      <t>ケイヒ</t>
    </rPh>
    <rPh sb="290" eb="291">
      <t>マカナ</t>
    </rPh>
    <rPh sb="297" eb="299">
      <t>ルイジ</t>
    </rPh>
    <rPh sb="299" eb="301">
      <t>ダンタイ</t>
    </rPh>
    <rPh sb="301" eb="304">
      <t>ヘイキンチ</t>
    </rPh>
    <rPh sb="305" eb="307">
      <t>ヒカク</t>
    </rPh>
    <rPh sb="310" eb="312">
      <t>テイイ</t>
    </rPh>
    <rPh sb="318" eb="320">
      <t>テキセイ</t>
    </rPh>
    <rPh sb="321" eb="324">
      <t>シヨウリョウ</t>
    </rPh>
    <rPh sb="324" eb="326">
      <t>シュウニュウ</t>
    </rPh>
    <rPh sb="327" eb="329">
      <t>カクホ</t>
    </rPh>
    <rPh sb="329" eb="330">
      <t>オヨ</t>
    </rPh>
    <rPh sb="331" eb="333">
      <t>オスイ</t>
    </rPh>
    <rPh sb="333" eb="335">
      <t>ショリ</t>
    </rPh>
    <rPh sb="335" eb="336">
      <t>ヒ</t>
    </rPh>
    <rPh sb="337" eb="339">
      <t>サクゲン</t>
    </rPh>
    <rPh sb="340" eb="341">
      <t>モト</t>
    </rPh>
    <rPh sb="348" eb="350">
      <t>オスイ</t>
    </rPh>
    <rPh sb="350" eb="352">
      <t>ショリ</t>
    </rPh>
    <rPh sb="352" eb="354">
      <t>ゲンカ</t>
    </rPh>
    <rPh sb="355" eb="357">
      <t>ルイジ</t>
    </rPh>
    <rPh sb="357" eb="359">
      <t>ダンタイ</t>
    </rPh>
    <rPh sb="359" eb="362">
      <t>ヘイキンチ</t>
    </rPh>
    <rPh sb="364" eb="366">
      <t>テイイ</t>
    </rPh>
    <rPh sb="367" eb="369">
      <t>イチ</t>
    </rPh>
    <rPh sb="375" eb="377">
      <t>ユウシュウ</t>
    </rPh>
    <rPh sb="377" eb="379">
      <t>スイリョウ</t>
    </rPh>
    <rPh sb="380" eb="382">
      <t>セツゾク</t>
    </rPh>
    <rPh sb="382" eb="384">
      <t>ジンコウ</t>
    </rPh>
    <rPh sb="384" eb="386">
      <t>ゲンショウ</t>
    </rPh>
    <rPh sb="386" eb="387">
      <t>トウ</t>
    </rPh>
    <rPh sb="388" eb="390">
      <t>エイキョウ</t>
    </rPh>
    <rPh sb="391" eb="393">
      <t>ネンネン</t>
    </rPh>
    <rPh sb="393" eb="395">
      <t>ゲンショウ</t>
    </rPh>
    <rPh sb="402" eb="405">
      <t>スイセンカ</t>
    </rPh>
    <rPh sb="405" eb="406">
      <t>リツ</t>
    </rPh>
    <rPh sb="406" eb="408">
      <t>コウジョウ</t>
    </rPh>
    <rPh sb="409" eb="411">
      <t>トリクミ</t>
    </rPh>
    <rPh sb="412" eb="414">
      <t>ヒツヨウ</t>
    </rPh>
    <rPh sb="420" eb="421">
      <t>ヒ</t>
    </rPh>
    <rPh sb="422" eb="423">
      <t>ツヅ</t>
    </rPh>
    <rPh sb="424" eb="426">
      <t>オスイ</t>
    </rPh>
    <rPh sb="426" eb="428">
      <t>ショリ</t>
    </rPh>
    <rPh sb="428" eb="430">
      <t>ゲンカ</t>
    </rPh>
    <rPh sb="430" eb="432">
      <t>ジョウショウ</t>
    </rPh>
    <rPh sb="433" eb="435">
      <t>ヨクセイ</t>
    </rPh>
    <rPh sb="436" eb="438">
      <t>ヒツヨウ</t>
    </rPh>
    <rPh sb="441" eb="444">
      <t>スイセンカ</t>
    </rPh>
    <rPh sb="444" eb="445">
      <t>リツ</t>
    </rPh>
    <rPh sb="446" eb="448">
      <t>ジョウショウ</t>
    </rPh>
    <rPh sb="448" eb="450">
      <t>ケイコウ</t>
    </rPh>
    <rPh sb="454" eb="456">
      <t>ルイジ</t>
    </rPh>
    <rPh sb="456" eb="458">
      <t>ダンタイ</t>
    </rPh>
    <rPh sb="458" eb="461">
      <t>ヘイキンチ</t>
    </rPh>
    <rPh sb="463" eb="464">
      <t>ヒク</t>
    </rPh>
    <rPh sb="471" eb="472">
      <t>チカ</t>
    </rPh>
    <rPh sb="480" eb="482">
      <t>イッソウ</t>
    </rPh>
    <rPh sb="483" eb="485">
      <t>セツゾク</t>
    </rPh>
    <rPh sb="485" eb="487">
      <t>ソクシン</t>
    </rPh>
    <rPh sb="488" eb="489">
      <t>ツト</t>
    </rPh>
    <rPh sb="491" eb="4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</si>
</sst>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0.28999999999999998</c:v>
                </c:pt>
                <c:pt idx="3">
                  <c:v>0.26</c:v>
                </c:pt>
                <c:pt idx="4">
                  <c:v>0.44</c:v>
                </c:pt>
              </c:numCache>
            </c:numRef>
          </c:val>
          <c:extLst>
            <c:ext xmlns:c16="http://schemas.microsoft.com/office/drawing/2014/chart" uri="{C3380CC4-5D6E-409C-BE32-E72D297353CC}">
              <c16:uniqueId val="{00000000-E870-4B97-9637-A99DBCD0CD5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0.15</c:v>
                </c:pt>
                <c:pt idx="3">
                  <c:v>0.15</c:v>
                </c:pt>
                <c:pt idx="4">
                  <c:v>7.0000000000000007E-2</c:v>
                </c:pt>
              </c:numCache>
            </c:numRef>
          </c:val>
          <c:smooth val="0"/>
          <c:extLst>
            <c:ext xmlns:c16="http://schemas.microsoft.com/office/drawing/2014/chart" uri="{C3380CC4-5D6E-409C-BE32-E72D297353CC}">
              <c16:uniqueId val="{00000001-E870-4B97-9637-A99DBCD0CD5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102.92</c:v>
                </c:pt>
                <c:pt idx="3">
                  <c:v>102.31</c:v>
                </c:pt>
                <c:pt idx="4">
                  <c:v>101.01</c:v>
                </c:pt>
              </c:numCache>
            </c:numRef>
          </c:val>
          <c:extLst>
            <c:ext xmlns:c16="http://schemas.microsoft.com/office/drawing/2014/chart" uri="{C3380CC4-5D6E-409C-BE32-E72D297353CC}">
              <c16:uniqueId val="{00000000-CB77-4154-A237-7A28D1C2470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106.5</c:v>
                </c:pt>
                <c:pt idx="3">
                  <c:v>106.22</c:v>
                </c:pt>
                <c:pt idx="4">
                  <c:v>105.35</c:v>
                </c:pt>
              </c:numCache>
            </c:numRef>
          </c:val>
          <c:smooth val="0"/>
          <c:extLst>
            <c:ext xmlns:c16="http://schemas.microsoft.com/office/drawing/2014/chart" uri="{C3380CC4-5D6E-409C-BE32-E72D297353CC}">
              <c16:uniqueId val="{00000001-CB77-4154-A237-7A28D1C2470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4.22</c:v>
                </c:pt>
                <c:pt idx="3">
                  <c:v>8.39</c:v>
                </c:pt>
                <c:pt idx="4">
                  <c:v>12.38</c:v>
                </c:pt>
              </c:numCache>
            </c:numRef>
          </c:val>
          <c:extLst>
            <c:ext xmlns:c16="http://schemas.microsoft.com/office/drawing/2014/chart" uri="{C3380CC4-5D6E-409C-BE32-E72D297353CC}">
              <c16:uniqueId val="{00000000-5140-48C6-9155-0BD620B4212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20.78</c:v>
                </c:pt>
                <c:pt idx="3">
                  <c:v>23.54</c:v>
                </c:pt>
                <c:pt idx="4">
                  <c:v>29.42</c:v>
                </c:pt>
              </c:numCache>
            </c:numRef>
          </c:val>
          <c:smooth val="0"/>
          <c:extLst>
            <c:ext xmlns:c16="http://schemas.microsoft.com/office/drawing/2014/chart" uri="{C3380CC4-5D6E-409C-BE32-E72D297353CC}">
              <c16:uniqueId val="{00000001-5140-48C6-9155-0BD620B4212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1E1-4CBE-9971-722778FE48A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1.34</c:v>
                </c:pt>
                <c:pt idx="3">
                  <c:v>1.5</c:v>
                </c:pt>
                <c:pt idx="4">
                  <c:v>0.74</c:v>
                </c:pt>
              </c:numCache>
            </c:numRef>
          </c:val>
          <c:smooth val="0"/>
          <c:extLst>
            <c:ext xmlns:c16="http://schemas.microsoft.com/office/drawing/2014/chart" uri="{C3380CC4-5D6E-409C-BE32-E72D297353CC}">
              <c16:uniqueId val="{00000001-11E1-4CBE-9971-722778FE48A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DB0-4E89-8519-082926EA05C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18.36</c:v>
                </c:pt>
                <c:pt idx="3">
                  <c:v>18.010000000000002</c:v>
                </c:pt>
                <c:pt idx="4">
                  <c:v>26.07</c:v>
                </c:pt>
              </c:numCache>
            </c:numRef>
          </c:val>
          <c:smooth val="0"/>
          <c:extLst>
            <c:ext xmlns:c16="http://schemas.microsoft.com/office/drawing/2014/chart" uri="{C3380CC4-5D6E-409C-BE32-E72D297353CC}">
              <c16:uniqueId val="{00000001-4DB0-4E89-8519-082926EA05C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21.14</c:v>
                </c:pt>
                <c:pt idx="3">
                  <c:v>23.43</c:v>
                </c:pt>
                <c:pt idx="4">
                  <c:v>22.14</c:v>
                </c:pt>
              </c:numCache>
            </c:numRef>
          </c:val>
          <c:extLst>
            <c:ext xmlns:c16="http://schemas.microsoft.com/office/drawing/2014/chart" uri="{C3380CC4-5D6E-409C-BE32-E72D297353CC}">
              <c16:uniqueId val="{00000000-5E72-42E8-8BCA-F0A1DF2B7BA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55.6</c:v>
                </c:pt>
                <c:pt idx="3">
                  <c:v>59.4</c:v>
                </c:pt>
                <c:pt idx="4">
                  <c:v>65.87</c:v>
                </c:pt>
              </c:numCache>
            </c:numRef>
          </c:val>
          <c:smooth val="0"/>
          <c:extLst>
            <c:ext xmlns:c16="http://schemas.microsoft.com/office/drawing/2014/chart" uri="{C3380CC4-5D6E-409C-BE32-E72D297353CC}">
              <c16:uniqueId val="{00000001-5E72-42E8-8BCA-F0A1DF2B7BA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700.92</c:v>
                </c:pt>
                <c:pt idx="3">
                  <c:v>549.29</c:v>
                </c:pt>
                <c:pt idx="4">
                  <c:v>590.16999999999996</c:v>
                </c:pt>
              </c:numCache>
            </c:numRef>
          </c:val>
          <c:extLst>
            <c:ext xmlns:c16="http://schemas.microsoft.com/office/drawing/2014/chart" uri="{C3380CC4-5D6E-409C-BE32-E72D297353CC}">
              <c16:uniqueId val="{00000000-1CD2-47F5-8118-C8C1BCA3FC1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789.08</c:v>
                </c:pt>
                <c:pt idx="3">
                  <c:v>747.84</c:v>
                </c:pt>
                <c:pt idx="4">
                  <c:v>742.08</c:v>
                </c:pt>
              </c:numCache>
            </c:numRef>
          </c:val>
          <c:smooth val="0"/>
          <c:extLst>
            <c:ext xmlns:c16="http://schemas.microsoft.com/office/drawing/2014/chart" uri="{C3380CC4-5D6E-409C-BE32-E72D297353CC}">
              <c16:uniqueId val="{00000001-1CD2-47F5-8118-C8C1BCA3FC1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76.69</c:v>
                </c:pt>
                <c:pt idx="3">
                  <c:v>80.709999999999994</c:v>
                </c:pt>
                <c:pt idx="4">
                  <c:v>75.53</c:v>
                </c:pt>
              </c:numCache>
            </c:numRef>
          </c:val>
          <c:extLst>
            <c:ext xmlns:c16="http://schemas.microsoft.com/office/drawing/2014/chart" uri="{C3380CC4-5D6E-409C-BE32-E72D297353CC}">
              <c16:uniqueId val="{00000000-3CED-42C5-8A79-4E2ECEF33C6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88.25</c:v>
                </c:pt>
                <c:pt idx="3">
                  <c:v>90.17</c:v>
                </c:pt>
                <c:pt idx="4">
                  <c:v>86.51</c:v>
                </c:pt>
              </c:numCache>
            </c:numRef>
          </c:val>
          <c:smooth val="0"/>
          <c:extLst>
            <c:ext xmlns:c16="http://schemas.microsoft.com/office/drawing/2014/chart" uri="{C3380CC4-5D6E-409C-BE32-E72D297353CC}">
              <c16:uniqueId val="{00000001-3CED-42C5-8A79-4E2ECEF33C6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165.86</c:v>
                </c:pt>
                <c:pt idx="3">
                  <c:v>158.52000000000001</c:v>
                </c:pt>
                <c:pt idx="4">
                  <c:v>170.03</c:v>
                </c:pt>
              </c:numCache>
            </c:numRef>
          </c:val>
          <c:extLst>
            <c:ext xmlns:c16="http://schemas.microsoft.com/office/drawing/2014/chart" uri="{C3380CC4-5D6E-409C-BE32-E72D297353CC}">
              <c16:uniqueId val="{00000000-4750-469E-952C-97C6FCA7F0C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176.37</c:v>
                </c:pt>
                <c:pt idx="3">
                  <c:v>173.17</c:v>
                </c:pt>
                <c:pt idx="4">
                  <c:v>188.24</c:v>
                </c:pt>
              </c:numCache>
            </c:numRef>
          </c:val>
          <c:smooth val="0"/>
          <c:extLst>
            <c:ext xmlns:c16="http://schemas.microsoft.com/office/drawing/2014/chart" uri="{C3380CC4-5D6E-409C-BE32-E72D297353CC}">
              <c16:uniqueId val="{00000001-4750-469E-952C-97C6FCA7F0C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42-44ED-A099-CA6C026DAB8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56.72</c:v>
                </c:pt>
                <c:pt idx="3">
                  <c:v>56.43</c:v>
                </c:pt>
                <c:pt idx="4">
                  <c:v>54.86</c:v>
                </c:pt>
              </c:numCache>
            </c:numRef>
          </c:val>
          <c:smooth val="0"/>
          <c:extLst>
            <c:ext xmlns:c16="http://schemas.microsoft.com/office/drawing/2014/chart" uri="{C3380CC4-5D6E-409C-BE32-E72D297353CC}">
              <c16:uniqueId val="{00000001-7B42-44ED-A099-CA6C026DAB8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90.75</c:v>
                </c:pt>
                <c:pt idx="3">
                  <c:v>90.96</c:v>
                </c:pt>
                <c:pt idx="4">
                  <c:v>90.96</c:v>
                </c:pt>
              </c:numCache>
            </c:numRef>
          </c:val>
          <c:extLst>
            <c:ext xmlns:c16="http://schemas.microsoft.com/office/drawing/2014/chart" uri="{C3380CC4-5D6E-409C-BE32-E72D297353CC}">
              <c16:uniqueId val="{00000000-489A-4D68-8D80-86874967445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90.72</c:v>
                </c:pt>
                <c:pt idx="3">
                  <c:v>91.07</c:v>
                </c:pt>
                <c:pt idx="4">
                  <c:v>91.37</c:v>
                </c:pt>
              </c:numCache>
            </c:numRef>
          </c:val>
          <c:smooth val="0"/>
          <c:extLst>
            <c:ext xmlns:c16="http://schemas.microsoft.com/office/drawing/2014/chart" uri="{C3380CC4-5D6E-409C-BE32-E72D297353CC}">
              <c16:uniqueId val="{00000001-489A-4D68-8D80-86874967445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宇陀市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Cd1</v>
      </c>
      <c r="X8" s="65"/>
      <c r="Y8" s="65"/>
      <c r="Z8" s="65"/>
      <c r="AA8" s="65"/>
      <c r="AB8" s="65"/>
      <c r="AC8" s="65"/>
      <c r="AD8" s="66" t="str">
        <f>データ!$M$6</f>
        <v>非設置</v>
      </c>
      <c r="AE8" s="66"/>
      <c r="AF8" s="66"/>
      <c r="AG8" s="66"/>
      <c r="AH8" s="66"/>
      <c r="AI8" s="66"/>
      <c r="AJ8" s="66"/>
      <c r="AK8" s="3"/>
      <c r="AL8" s="46">
        <f>データ!S6</f>
        <v>27941</v>
      </c>
      <c r="AM8" s="46"/>
      <c r="AN8" s="46"/>
      <c r="AO8" s="46"/>
      <c r="AP8" s="46"/>
      <c r="AQ8" s="46"/>
      <c r="AR8" s="46"/>
      <c r="AS8" s="46"/>
      <c r="AT8" s="45">
        <f>データ!T6</f>
        <v>247.5</v>
      </c>
      <c r="AU8" s="45"/>
      <c r="AV8" s="45"/>
      <c r="AW8" s="45"/>
      <c r="AX8" s="45"/>
      <c r="AY8" s="45"/>
      <c r="AZ8" s="45"/>
      <c r="BA8" s="45"/>
      <c r="BB8" s="45">
        <f>データ!U6</f>
        <v>112.89</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70.930000000000007</v>
      </c>
      <c r="J10" s="45"/>
      <c r="K10" s="45"/>
      <c r="L10" s="45"/>
      <c r="M10" s="45"/>
      <c r="N10" s="45"/>
      <c r="O10" s="45"/>
      <c r="P10" s="45">
        <f>データ!P6</f>
        <v>60.26</v>
      </c>
      <c r="Q10" s="45"/>
      <c r="R10" s="45"/>
      <c r="S10" s="45"/>
      <c r="T10" s="45"/>
      <c r="U10" s="45"/>
      <c r="V10" s="45"/>
      <c r="W10" s="45">
        <f>データ!Q6</f>
        <v>73</v>
      </c>
      <c r="X10" s="45"/>
      <c r="Y10" s="45"/>
      <c r="Z10" s="45"/>
      <c r="AA10" s="45"/>
      <c r="AB10" s="45"/>
      <c r="AC10" s="45"/>
      <c r="AD10" s="46">
        <f>データ!R6</f>
        <v>2530</v>
      </c>
      <c r="AE10" s="46"/>
      <c r="AF10" s="46"/>
      <c r="AG10" s="46"/>
      <c r="AH10" s="46"/>
      <c r="AI10" s="46"/>
      <c r="AJ10" s="46"/>
      <c r="AK10" s="2"/>
      <c r="AL10" s="46">
        <f>データ!V6</f>
        <v>16691</v>
      </c>
      <c r="AM10" s="46"/>
      <c r="AN10" s="46"/>
      <c r="AO10" s="46"/>
      <c r="AP10" s="46"/>
      <c r="AQ10" s="46"/>
      <c r="AR10" s="46"/>
      <c r="AS10" s="46"/>
      <c r="AT10" s="45">
        <f>データ!W6</f>
        <v>6.75</v>
      </c>
      <c r="AU10" s="45"/>
      <c r="AV10" s="45"/>
      <c r="AW10" s="45"/>
      <c r="AX10" s="45"/>
      <c r="AY10" s="45"/>
      <c r="AZ10" s="45"/>
      <c r="BA10" s="45"/>
      <c r="BB10" s="45">
        <f>データ!X6</f>
        <v>2472.7399999999998</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112</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113</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NPph7zIfzr4u98iULDc1NQdPwrGA3YSOKSg3CCnZCH6BX3S+O92QSDkiOEeAXGShx4qq7HlEmcBE9CNDEYyrg==" saltValue="RtbhcRgeDcDIlm15llw/x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292125</v>
      </c>
      <c r="D6" s="19">
        <f t="shared" si="3"/>
        <v>46</v>
      </c>
      <c r="E6" s="19">
        <f t="shared" si="3"/>
        <v>17</v>
      </c>
      <c r="F6" s="19">
        <f t="shared" si="3"/>
        <v>1</v>
      </c>
      <c r="G6" s="19">
        <f t="shared" si="3"/>
        <v>0</v>
      </c>
      <c r="H6" s="19" t="str">
        <f t="shared" si="3"/>
        <v>奈良県　宇陀市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70.930000000000007</v>
      </c>
      <c r="P6" s="20">
        <f t="shared" si="3"/>
        <v>60.26</v>
      </c>
      <c r="Q6" s="20">
        <f t="shared" si="3"/>
        <v>73</v>
      </c>
      <c r="R6" s="20">
        <f t="shared" si="3"/>
        <v>2530</v>
      </c>
      <c r="S6" s="20">
        <f t="shared" si="3"/>
        <v>27941</v>
      </c>
      <c r="T6" s="20">
        <f t="shared" si="3"/>
        <v>247.5</v>
      </c>
      <c r="U6" s="20">
        <f t="shared" si="3"/>
        <v>112.89</v>
      </c>
      <c r="V6" s="20">
        <f t="shared" si="3"/>
        <v>16691</v>
      </c>
      <c r="W6" s="20">
        <f t="shared" si="3"/>
        <v>6.75</v>
      </c>
      <c r="X6" s="20">
        <f t="shared" si="3"/>
        <v>2472.7399999999998</v>
      </c>
      <c r="Y6" s="21" t="str">
        <f>IF(Y7="",NA(),Y7)</f>
        <v>-</v>
      </c>
      <c r="Z6" s="21" t="str">
        <f t="shared" ref="Z6:AH6" si="4">IF(Z7="",NA(),Z7)</f>
        <v>-</v>
      </c>
      <c r="AA6" s="21">
        <f t="shared" si="4"/>
        <v>102.92</v>
      </c>
      <c r="AB6" s="21">
        <f t="shared" si="4"/>
        <v>102.31</v>
      </c>
      <c r="AC6" s="21">
        <f t="shared" si="4"/>
        <v>101.01</v>
      </c>
      <c r="AD6" s="21" t="str">
        <f t="shared" si="4"/>
        <v>-</v>
      </c>
      <c r="AE6" s="21" t="str">
        <f t="shared" si="4"/>
        <v>-</v>
      </c>
      <c r="AF6" s="21">
        <f t="shared" si="4"/>
        <v>106.5</v>
      </c>
      <c r="AG6" s="21">
        <f t="shared" si="4"/>
        <v>106.22</v>
      </c>
      <c r="AH6" s="21">
        <f t="shared" si="4"/>
        <v>105.35</v>
      </c>
      <c r="AI6" s="20" t="str">
        <f>IF(AI7="","",IF(AI7="-","【-】","【"&amp;SUBSTITUTE(TEXT(AI7,"#,##0.00"),"-","△")&amp;"】"))</f>
        <v>【106.11】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18.36</v>
      </c>
      <c r="AR6" s="21">
        <f t="shared" si="5"/>
        <v>18.010000000000002</v>
      </c>
      <c r="AS6" s="21">
        <f t="shared" si="5"/>
        <v>26.07</v>
      </c>
      <c r="AT6" s="20" t="str">
        <f>IF(AT7="","",IF(AT7="-","【-】","【"&amp;SUBSTITUTE(TEXT(AT7,"#,##0.00"),"-","△")&amp;"】"))</f>
        <v>【3.15】</v>
      </c>
      <c r="AU6" s="21" t="str">
        <f>IF(AU7="",NA(),AU7)</f>
        <v>-</v>
      </c>
      <c r="AV6" s="21" t="str">
        <f t="shared" ref="AV6:BD6" si="6">IF(AV7="",NA(),AV7)</f>
        <v>-</v>
      </c>
      <c r="AW6" s="21">
        <f t="shared" si="6"/>
        <v>21.14</v>
      </c>
      <c r="AX6" s="21">
        <f t="shared" si="6"/>
        <v>23.43</v>
      </c>
      <c r="AY6" s="21">
        <f t="shared" si="6"/>
        <v>22.14</v>
      </c>
      <c r="AZ6" s="21" t="str">
        <f t="shared" si="6"/>
        <v>-</v>
      </c>
      <c r="BA6" s="21" t="str">
        <f t="shared" si="6"/>
        <v>-</v>
      </c>
      <c r="BB6" s="21">
        <f t="shared" si="6"/>
        <v>55.6</v>
      </c>
      <c r="BC6" s="21">
        <f t="shared" si="6"/>
        <v>59.4</v>
      </c>
      <c r="BD6" s="21">
        <f t="shared" si="6"/>
        <v>65.87</v>
      </c>
      <c r="BE6" s="20" t="str">
        <f>IF(BE7="","",IF(BE7="-","【-】","【"&amp;SUBSTITUTE(TEXT(BE7,"#,##0.00"),"-","△")&amp;"】"))</f>
        <v>【73.44】</v>
      </c>
      <c r="BF6" s="21" t="str">
        <f>IF(BF7="",NA(),BF7)</f>
        <v>-</v>
      </c>
      <c r="BG6" s="21" t="str">
        <f t="shared" ref="BG6:BO6" si="7">IF(BG7="",NA(),BG7)</f>
        <v>-</v>
      </c>
      <c r="BH6" s="21">
        <f t="shared" si="7"/>
        <v>700.92</v>
      </c>
      <c r="BI6" s="21">
        <f t="shared" si="7"/>
        <v>549.29</v>
      </c>
      <c r="BJ6" s="21">
        <f t="shared" si="7"/>
        <v>590.16999999999996</v>
      </c>
      <c r="BK6" s="21" t="str">
        <f t="shared" si="7"/>
        <v>-</v>
      </c>
      <c r="BL6" s="21" t="str">
        <f t="shared" si="7"/>
        <v>-</v>
      </c>
      <c r="BM6" s="21">
        <f t="shared" si="7"/>
        <v>789.08</v>
      </c>
      <c r="BN6" s="21">
        <f t="shared" si="7"/>
        <v>747.84</v>
      </c>
      <c r="BO6" s="21">
        <f t="shared" si="7"/>
        <v>742.08</v>
      </c>
      <c r="BP6" s="20" t="str">
        <f>IF(BP7="","",IF(BP7="-","【-】","【"&amp;SUBSTITUTE(TEXT(BP7,"#,##0.00"),"-","△")&amp;"】"))</f>
        <v>【652.82】</v>
      </c>
      <c r="BQ6" s="21" t="str">
        <f>IF(BQ7="",NA(),BQ7)</f>
        <v>-</v>
      </c>
      <c r="BR6" s="21" t="str">
        <f t="shared" ref="BR6:BZ6" si="8">IF(BR7="",NA(),BR7)</f>
        <v>-</v>
      </c>
      <c r="BS6" s="21">
        <f t="shared" si="8"/>
        <v>76.69</v>
      </c>
      <c r="BT6" s="21">
        <f t="shared" si="8"/>
        <v>80.709999999999994</v>
      </c>
      <c r="BU6" s="21">
        <f t="shared" si="8"/>
        <v>75.53</v>
      </c>
      <c r="BV6" s="21" t="str">
        <f t="shared" si="8"/>
        <v>-</v>
      </c>
      <c r="BW6" s="21" t="str">
        <f t="shared" si="8"/>
        <v>-</v>
      </c>
      <c r="BX6" s="21">
        <f t="shared" si="8"/>
        <v>88.25</v>
      </c>
      <c r="BY6" s="21">
        <f t="shared" si="8"/>
        <v>90.17</v>
      </c>
      <c r="BZ6" s="21">
        <f t="shared" si="8"/>
        <v>86.51</v>
      </c>
      <c r="CA6" s="20" t="str">
        <f>IF(CA7="","",IF(CA7="-","【-】","【"&amp;SUBSTITUTE(TEXT(CA7,"#,##0.00"),"-","△")&amp;"】"))</f>
        <v>【97.61】</v>
      </c>
      <c r="CB6" s="21" t="str">
        <f>IF(CB7="",NA(),CB7)</f>
        <v>-</v>
      </c>
      <c r="CC6" s="21" t="str">
        <f t="shared" ref="CC6:CK6" si="9">IF(CC7="",NA(),CC7)</f>
        <v>-</v>
      </c>
      <c r="CD6" s="21">
        <f t="shared" si="9"/>
        <v>165.86</v>
      </c>
      <c r="CE6" s="21">
        <f t="shared" si="9"/>
        <v>158.52000000000001</v>
      </c>
      <c r="CF6" s="21">
        <f t="shared" si="9"/>
        <v>170.03</v>
      </c>
      <c r="CG6" s="21" t="str">
        <f t="shared" si="9"/>
        <v>-</v>
      </c>
      <c r="CH6" s="21" t="str">
        <f t="shared" si="9"/>
        <v>-</v>
      </c>
      <c r="CI6" s="21">
        <f t="shared" si="9"/>
        <v>176.37</v>
      </c>
      <c r="CJ6" s="21">
        <f t="shared" si="9"/>
        <v>173.17</v>
      </c>
      <c r="CK6" s="21">
        <f t="shared" si="9"/>
        <v>188.24</v>
      </c>
      <c r="CL6" s="20" t="str">
        <f>IF(CL7="","",IF(CL7="-","【-】","【"&amp;SUBSTITUTE(TEXT(CL7,"#,##0.00"),"-","△")&amp;"】"))</f>
        <v>【138.29】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56.72</v>
      </c>
      <c r="CU6" s="21">
        <f t="shared" si="10"/>
        <v>56.43</v>
      </c>
      <c r="CV6" s="21">
        <f t="shared" si="10"/>
        <v>54.86</v>
      </c>
      <c r="CW6" s="20" t="str">
        <f>IF(CW7="","",IF(CW7="-","【-】","【"&amp;SUBSTITUTE(TEXT(CW7,"#,##0.00"),"-","△")&amp;"】"))</f>
        <v>【59.10】</v>
      </c>
      <c r="CX6" s="21" t="str">
        <f>IF(CX7="",NA(),CX7)</f>
        <v>-</v>
      </c>
      <c r="CY6" s="21" t="str">
        <f t="shared" ref="CY6:DG6" si="11">IF(CY7="",NA(),CY7)</f>
        <v>-</v>
      </c>
      <c r="CZ6" s="21">
        <f t="shared" si="11"/>
        <v>90.75</v>
      </c>
      <c r="DA6" s="21">
        <f t="shared" si="11"/>
        <v>90.96</v>
      </c>
      <c r="DB6" s="21">
        <f t="shared" si="11"/>
        <v>90.96</v>
      </c>
      <c r="DC6" s="21" t="str">
        <f t="shared" si="11"/>
        <v>-</v>
      </c>
      <c r="DD6" s="21" t="str">
        <f t="shared" si="11"/>
        <v>-</v>
      </c>
      <c r="DE6" s="21">
        <f t="shared" si="11"/>
        <v>90.72</v>
      </c>
      <c r="DF6" s="21">
        <f t="shared" si="11"/>
        <v>91.07</v>
      </c>
      <c r="DG6" s="21">
        <f t="shared" si="11"/>
        <v>91.37</v>
      </c>
      <c r="DH6" s="20" t="str">
        <f>IF(DH7="","",IF(DH7="-","【-】","【"&amp;SUBSTITUTE(TEXT(DH7,"#,##0.00"),"-","△")&amp;"】"))</f>
        <v>【95.82】</v>
      </c>
      <c r="DI6" s="21" t="str">
        <f>IF(DI7="",NA(),DI7)</f>
        <v>-</v>
      </c>
      <c r="DJ6" s="21" t="str">
        <f t="shared" ref="DJ6:DR6" si="12">IF(DJ7="",NA(),DJ7)</f>
        <v>-</v>
      </c>
      <c r="DK6" s="21">
        <f t="shared" si="12"/>
        <v>4.22</v>
      </c>
      <c r="DL6" s="21">
        <f t="shared" si="12"/>
        <v>8.39</v>
      </c>
      <c r="DM6" s="21">
        <f t="shared" si="12"/>
        <v>12.38</v>
      </c>
      <c r="DN6" s="21" t="str">
        <f t="shared" si="12"/>
        <v>-</v>
      </c>
      <c r="DO6" s="21" t="str">
        <f t="shared" si="12"/>
        <v>-</v>
      </c>
      <c r="DP6" s="21">
        <f t="shared" si="12"/>
        <v>20.78</v>
      </c>
      <c r="DQ6" s="21">
        <f t="shared" si="12"/>
        <v>23.54</v>
      </c>
      <c r="DR6" s="21">
        <f t="shared" si="12"/>
        <v>29.42</v>
      </c>
      <c r="DS6" s="20" t="str">
        <f>IF(DS7="","",IF(DS7="-","【-】","【"&amp;SUBSTITUTE(TEXT(DS7,"#,##0.00"),"-","△")&amp;"】"))</f>
        <v>【39.74】</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1.34</v>
      </c>
      <c r="EB6" s="21">
        <f t="shared" si="13"/>
        <v>1.5</v>
      </c>
      <c r="EC6" s="21">
        <f t="shared" si="13"/>
        <v>0.74</v>
      </c>
      <c r="ED6" s="20" t="str">
        <f>IF(ED7="","",IF(ED7="-","【-】","【"&amp;SUBSTITUTE(TEXT(ED7,"#,##0.00"),"-","△")&amp;"】"))</f>
        <v>【7.62】</v>
      </c>
      <c r="EE6" s="21" t="str">
        <f>IF(EE7="",NA(),EE7)</f>
        <v>-</v>
      </c>
      <c r="EF6" s="21" t="str">
        <f t="shared" ref="EF6:EN6" si="14">IF(EF7="",NA(),EF7)</f>
        <v>-</v>
      </c>
      <c r="EG6" s="21">
        <f t="shared" si="14"/>
        <v>0.28999999999999998</v>
      </c>
      <c r="EH6" s="21">
        <f t="shared" si="14"/>
        <v>0.26</v>
      </c>
      <c r="EI6" s="21">
        <f t="shared" si="14"/>
        <v>0.44</v>
      </c>
      <c r="EJ6" s="21" t="str">
        <f t="shared" si="14"/>
        <v>-</v>
      </c>
      <c r="EK6" s="21" t="str">
        <f t="shared" si="14"/>
        <v>-</v>
      </c>
      <c r="EL6" s="21">
        <f t="shared" si="14"/>
        <v>0.15</v>
      </c>
      <c r="EM6" s="21">
        <f t="shared" si="14"/>
        <v>0.15</v>
      </c>
      <c r="EN6" s="21">
        <f t="shared" si="14"/>
        <v>7.0000000000000007E-2</v>
      </c>
      <c r="EO6" s="20" t="str">
        <f>IF(EO7="","",IF(EO7="-","【-】","【"&amp;SUBSTITUTE(TEXT(EO7,"#,##0.00"),"-","△")&amp;"】"))</f>
        <v>【0.23】</v>
      </c>
    </row>
    <row r="7" spans="1:148" s="22" customFormat="1" x14ac:dyDescent="0.15">
      <c r="A7" s="14"/>
      <c r="B7" s="23">
        <v>2022</v>
      </c>
      <c r="C7" s="23">
        <v>292125</v>
      </c>
      <c r="D7" s="23">
        <v>46</v>
      </c>
      <c r="E7" s="23">
        <v>17</v>
      </c>
      <c r="F7" s="23">
        <v>1</v>
      </c>
      <c r="G7" s="23">
        <v>0</v>
      </c>
      <c r="H7" s="23" t="s">
        <v>95</v>
      </c>
      <c r="I7" s="23" t="s">
        <v>96</v>
      </c>
      <c r="J7" s="23" t="s">
        <v>97</v>
      </c>
      <c r="K7" s="23" t="s">
        <v>98</v>
      </c>
      <c r="L7" s="23" t="s">
        <v>99</v>
      </c>
      <c r="M7" s="23" t="s">
        <v>100</v>
      </c>
      <c r="N7" s="24" t="s">
        <v>101</v>
      </c>
      <c r="O7" s="24">
        <v>70.930000000000007</v>
      </c>
      <c r="P7" s="24">
        <v>60.26</v>
      </c>
      <c r="Q7" s="24">
        <v>73</v>
      </c>
      <c r="R7" s="24">
        <v>2530</v>
      </c>
      <c r="S7" s="24">
        <v>27941</v>
      </c>
      <c r="T7" s="24">
        <v>247.5</v>
      </c>
      <c r="U7" s="24">
        <v>112.89</v>
      </c>
      <c r="V7" s="24">
        <v>16691</v>
      </c>
      <c r="W7" s="24">
        <v>6.75</v>
      </c>
      <c r="X7" s="24">
        <v>2472.7399999999998</v>
      </c>
      <c r="Y7" s="24" t="s">
        <v>101</v>
      </c>
      <c r="Z7" s="24" t="s">
        <v>101</v>
      </c>
      <c r="AA7" s="24">
        <v>102.92</v>
      </c>
      <c r="AB7" s="24">
        <v>102.31</v>
      </c>
      <c r="AC7" s="24">
        <v>101.01</v>
      </c>
      <c r="AD7" s="24" t="s">
        <v>101</v>
      </c>
      <c r="AE7" s="24" t="s">
        <v>101</v>
      </c>
      <c r="AF7" s="24">
        <v>106.5</v>
      </c>
      <c r="AG7" s="24">
        <v>106.22</v>
      </c>
      <c r="AH7" s="24">
        <v>105.35</v>
      </c>
      <c r="AI7" s="24">
        <v>106.11</v>
      </c>
      <c r="AJ7" s="24" t="s">
        <v>101</v>
      </c>
      <c r="AK7" s="24" t="s">
        <v>101</v>
      </c>
      <c r="AL7" s="24">
        <v>0</v>
      </c>
      <c r="AM7" s="24">
        <v>0</v>
      </c>
      <c r="AN7" s="24">
        <v>0</v>
      </c>
      <c r="AO7" s="24" t="s">
        <v>101</v>
      </c>
      <c r="AP7" s="24" t="s">
        <v>101</v>
      </c>
      <c r="AQ7" s="24">
        <v>18.36</v>
      </c>
      <c r="AR7" s="24">
        <v>18.010000000000002</v>
      </c>
      <c r="AS7" s="24">
        <v>26.07</v>
      </c>
      <c r="AT7" s="24">
        <v>3.15</v>
      </c>
      <c r="AU7" s="24" t="s">
        <v>101</v>
      </c>
      <c r="AV7" s="24" t="s">
        <v>101</v>
      </c>
      <c r="AW7" s="24">
        <v>21.14</v>
      </c>
      <c r="AX7" s="24">
        <v>23.43</v>
      </c>
      <c r="AY7" s="24">
        <v>22.14</v>
      </c>
      <c r="AZ7" s="24" t="s">
        <v>101</v>
      </c>
      <c r="BA7" s="24" t="s">
        <v>101</v>
      </c>
      <c r="BB7" s="24">
        <v>55.6</v>
      </c>
      <c r="BC7" s="24">
        <v>59.4</v>
      </c>
      <c r="BD7" s="24">
        <v>65.87</v>
      </c>
      <c r="BE7" s="24">
        <v>73.44</v>
      </c>
      <c r="BF7" s="24" t="s">
        <v>101</v>
      </c>
      <c r="BG7" s="24" t="s">
        <v>101</v>
      </c>
      <c r="BH7" s="24">
        <v>700.92</v>
      </c>
      <c r="BI7" s="24">
        <v>549.29</v>
      </c>
      <c r="BJ7" s="24">
        <v>590.16999999999996</v>
      </c>
      <c r="BK7" s="24" t="s">
        <v>101</v>
      </c>
      <c r="BL7" s="24" t="s">
        <v>101</v>
      </c>
      <c r="BM7" s="24">
        <v>789.08</v>
      </c>
      <c r="BN7" s="24">
        <v>747.84</v>
      </c>
      <c r="BO7" s="24">
        <v>742.08</v>
      </c>
      <c r="BP7" s="24">
        <v>652.82000000000005</v>
      </c>
      <c r="BQ7" s="24" t="s">
        <v>101</v>
      </c>
      <c r="BR7" s="24" t="s">
        <v>101</v>
      </c>
      <c r="BS7" s="24">
        <v>76.69</v>
      </c>
      <c r="BT7" s="24">
        <v>80.709999999999994</v>
      </c>
      <c r="BU7" s="24">
        <v>75.53</v>
      </c>
      <c r="BV7" s="24" t="s">
        <v>101</v>
      </c>
      <c r="BW7" s="24" t="s">
        <v>101</v>
      </c>
      <c r="BX7" s="24">
        <v>88.25</v>
      </c>
      <c r="BY7" s="24">
        <v>90.17</v>
      </c>
      <c r="BZ7" s="24">
        <v>86.51</v>
      </c>
      <c r="CA7" s="24">
        <v>97.61</v>
      </c>
      <c r="CB7" s="24" t="s">
        <v>101</v>
      </c>
      <c r="CC7" s="24" t="s">
        <v>101</v>
      </c>
      <c r="CD7" s="24">
        <v>165.86</v>
      </c>
      <c r="CE7" s="24">
        <v>158.52000000000001</v>
      </c>
      <c r="CF7" s="24">
        <v>170.03</v>
      </c>
      <c r="CG7" s="24" t="s">
        <v>101</v>
      </c>
      <c r="CH7" s="24" t="s">
        <v>101</v>
      </c>
      <c r="CI7" s="24">
        <v>176.37</v>
      </c>
      <c r="CJ7" s="24">
        <v>173.17</v>
      </c>
      <c r="CK7" s="24">
        <v>188.24</v>
      </c>
      <c r="CL7" s="24">
        <v>138.29</v>
      </c>
      <c r="CM7" s="24" t="s">
        <v>101</v>
      </c>
      <c r="CN7" s="24" t="s">
        <v>101</v>
      </c>
      <c r="CO7" s="24" t="s">
        <v>101</v>
      </c>
      <c r="CP7" s="24" t="s">
        <v>101</v>
      </c>
      <c r="CQ7" s="24" t="s">
        <v>101</v>
      </c>
      <c r="CR7" s="24" t="s">
        <v>101</v>
      </c>
      <c r="CS7" s="24" t="s">
        <v>101</v>
      </c>
      <c r="CT7" s="24">
        <v>56.72</v>
      </c>
      <c r="CU7" s="24">
        <v>56.43</v>
      </c>
      <c r="CV7" s="24">
        <v>54.86</v>
      </c>
      <c r="CW7" s="24">
        <v>59.1</v>
      </c>
      <c r="CX7" s="24" t="s">
        <v>101</v>
      </c>
      <c r="CY7" s="24" t="s">
        <v>101</v>
      </c>
      <c r="CZ7" s="24">
        <v>90.75</v>
      </c>
      <c r="DA7" s="24">
        <v>90.96</v>
      </c>
      <c r="DB7" s="24">
        <v>90.96</v>
      </c>
      <c r="DC7" s="24" t="s">
        <v>101</v>
      </c>
      <c r="DD7" s="24" t="s">
        <v>101</v>
      </c>
      <c r="DE7" s="24">
        <v>90.72</v>
      </c>
      <c r="DF7" s="24">
        <v>91.07</v>
      </c>
      <c r="DG7" s="24">
        <v>91.37</v>
      </c>
      <c r="DH7" s="24">
        <v>95.82</v>
      </c>
      <c r="DI7" s="24" t="s">
        <v>101</v>
      </c>
      <c r="DJ7" s="24" t="s">
        <v>101</v>
      </c>
      <c r="DK7" s="24">
        <v>4.22</v>
      </c>
      <c r="DL7" s="24">
        <v>8.39</v>
      </c>
      <c r="DM7" s="24">
        <v>12.38</v>
      </c>
      <c r="DN7" s="24" t="s">
        <v>101</v>
      </c>
      <c r="DO7" s="24" t="s">
        <v>101</v>
      </c>
      <c r="DP7" s="24">
        <v>20.78</v>
      </c>
      <c r="DQ7" s="24">
        <v>23.54</v>
      </c>
      <c r="DR7" s="24">
        <v>29.42</v>
      </c>
      <c r="DS7" s="24">
        <v>39.74</v>
      </c>
      <c r="DT7" s="24" t="s">
        <v>101</v>
      </c>
      <c r="DU7" s="24" t="s">
        <v>101</v>
      </c>
      <c r="DV7" s="24">
        <v>0</v>
      </c>
      <c r="DW7" s="24">
        <v>0</v>
      </c>
      <c r="DX7" s="24">
        <v>0</v>
      </c>
      <c r="DY7" s="24" t="s">
        <v>101</v>
      </c>
      <c r="DZ7" s="24" t="s">
        <v>101</v>
      </c>
      <c r="EA7" s="24">
        <v>1.34</v>
      </c>
      <c r="EB7" s="24">
        <v>1.5</v>
      </c>
      <c r="EC7" s="24">
        <v>0.74</v>
      </c>
      <c r="ED7" s="24">
        <v>7.62</v>
      </c>
      <c r="EE7" s="24" t="s">
        <v>101</v>
      </c>
      <c r="EF7" s="24" t="s">
        <v>101</v>
      </c>
      <c r="EG7" s="24">
        <v>0.28999999999999998</v>
      </c>
      <c r="EH7" s="24">
        <v>0.26</v>
      </c>
      <c r="EI7" s="24">
        <v>0.44</v>
      </c>
      <c r="EJ7" s="24" t="s">
        <v>101</v>
      </c>
      <c r="EK7" s="24" t="s">
        <v>101</v>
      </c>
      <c r="EL7" s="24">
        <v>0.15</v>
      </c>
      <c r="EM7" s="24">
        <v>0.15</v>
      </c>
      <c r="EN7" s="24">
        <v>7.0000000000000007E-2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2024-02-02T00:29:02Z</cp:lastPrinted>
  <dcterms:created xsi:type="dcterms:W3CDTF">2023-12-12T00:49:44Z</dcterms:created>
  <dcterms:modified xsi:type="dcterms:W3CDTF">2024-02-02T00:29:09Z</dcterms:modified>
  <cp:category/>
</cp:coreProperties>
</file>