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地方財政状況調査（決算統計）●●\R04地方財政状況調査（決算統計）\30_公営企業に係る経営比較分析表（令和4年度決算）の分析等について\03_回答\"/>
    </mc:Choice>
  </mc:AlternateContent>
  <workbookProtection workbookAlgorithmName="SHA-512" workbookHashValue="uB+AOP77cSkq3+pr7ZqIfBltIZEnGZh0KJ3cBX16pEG7Q8KGNygrG/RcuL9IkufRZyF2YpcOAZ6uGI7XjORYog==" workbookSaltValue="xj0p1ls8mdFGmX3KVmOUYA=="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<sst xmlns="http://schemas.openxmlformats.org/spreadsheetml/2006/main" count="228" uniqueCount="114">
  <si>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</si>
  <si>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</si>
  <si>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</si>
  <si>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</si>
  <si>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</si>
  <si>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</si>
  <si>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</si>
  <si>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</si>
  <si>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</si>
  <si>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</si>
  <si>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</si>
  <si>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</si>
  <si>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</si>
  <si>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</si>
  <si>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</si>
  <si>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</si>
  <si>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</si>
  <si>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</si>
  <si>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</si>
  <si>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</si>
  <si>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</si>
  <si>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</si>
  <si>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</si>
  <si>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</si>
  <si>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</si>
  <si>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</si>
  <si>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</si>
  <si>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</si>
  <si>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</si>
  <si>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</si>
  <si>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</si>
  <si>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</si>
  <si>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</si>
  <si>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</si>
  <si>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</si>
  <si>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</si>
  <si>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</si>
  <si>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</si>
  <si>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</si>
  <si>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</si>
  <si>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</si>
  <si>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</si>
  <si>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</si>
  <si>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</si>
  <si>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</si>
  <si>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</si>
  <si>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</si>
  <si>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</si>
  <si>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</si>
  <si>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</si>
  <si>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</si>
  <si>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</si>
  <si>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</si>
  <si>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</si>
  <si>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</si>
  <si>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</si>
  <si>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</si>
  <si>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</si>
  <si>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</si>
  <si>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</si>
  <si>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</si>
  <si>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</si>
  <si>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</si>
  <si>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</si>
  <si>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</si>
  <si>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</si>
  <si>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</si>
  <si>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</si>
  <si>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</si>
  <si>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</si>
  <si>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</si>
  <si>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</si>
  <si>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</si>
  <si>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</si>
  <si>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</si>
  <si>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</si>
  <si>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</si>
  <si>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</si>
  <si>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</si>
  <si>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</si>
  <si>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</si>
  <si>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</si>
  <si>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</si>
  <si>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</si>
  <si>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</si>
  <si>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</si>
  <si>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</si>
  <si>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</si>
  <si>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</si>
  <si>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</si>
  <si>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</si>
  <si>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</si>
  <si>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</si>
  <si>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</si>
  <si>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</si>
  <si>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</si>
  <si>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</si>
  <si>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</si>
  <si>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</si>
  <si>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</si>
  <si>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</si>
  <si>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</si>
  <si>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</si>
  <si>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</si>
  <si>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</si>
  <si>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</si>
  <si>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</si>
  <si>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</si>
  <si>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</si>
  <si>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</si>
  <si>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</si>
  <si>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昭和43年の供用開始当初からの布設管路については法定耐用年数を超過してきており、昭和50年代からの拡張事業にて布設した管路においても法定耐用年数を超えてきている状況である。
　これまで水道未普及地域解消のための事業を優先的に進めてきたことから、施設、管路等の更新が遅れ、修繕等により対応を行っているのが現状であるため、今後は、経営戦略、アセットマネジメントに基づく更新計画により、未普及地解消事業終了後の主力事業として取り組んでいく必要がある。</t>
    <rPh sb="74" eb="75">
      <t>コ</t>
    </rPh>
    <rPh sb="130" eb="132">
      <t>コウシン</t>
    </rPh>
    <rPh sb="133" eb="134">
      <t>オク</t>
    </rPh>
    <rPh sb="136" eb="138">
      <t>シュウゼン</t>
    </rPh>
    <rPh sb="138" eb="139">
      <t>トウ</t>
    </rPh>
    <rPh sb="142" eb="144">
      <t>タイオウ</t>
    </rPh>
    <rPh sb="145" eb="146">
      <t>オコナ</t>
    </rPh>
    <rPh sb="152" eb="154">
      <t>ゲンジョウ</t>
    </rPh>
    <rPh sb="160" eb="162">
      <t>コンゴ</t>
    </rPh>
    <rPh sb="164" eb="166">
      <t>ケイエイ</t>
    </rPh>
    <rPh sb="166" eb="168">
      <t>センリャク</t>
    </rPh>
    <rPh sb="180" eb="181">
      <t>モト</t>
    </rPh>
    <rPh sb="183" eb="185">
      <t>コウシン</t>
    </rPh>
    <rPh sb="185" eb="187">
      <t>ケイカク</t>
    </rPh>
    <rPh sb="191" eb="194">
      <t>ミフキュウ</t>
    </rPh>
    <rPh sb="194" eb="195">
      <t>チ</t>
    </rPh>
    <rPh sb="195" eb="197">
      <t>カイショウ</t>
    </rPh>
    <rPh sb="197" eb="199">
      <t>ジギョウ</t>
    </rPh>
    <rPh sb="199" eb="202">
      <t>シュウリョウゴ</t>
    </rPh>
    <rPh sb="203" eb="205">
      <t>シュリョク</t>
    </rPh>
    <rPh sb="205" eb="207">
      <t>ジギョウ</t>
    </rPh>
    <rPh sb="210" eb="211">
      <t>ト</t>
    </rPh>
    <rPh sb="212" eb="213">
      <t>ク</t>
    </rPh>
    <rPh sb="217" eb="219">
      <t>ヒツヨウ</t>
    </rPh>
    <phoneticPr fontId="4"/>
  </si>
  <si>
    <t>　平成29年度より上水道事業に旧簡易水道事業を事業統合して運営を行っている。
　今後、給水人口の減少に伴い料金収入の減少が見込まれる反面、管路や機械類を含めた水道施設全体の老朽化に対しての補修・更新等への経費の増加が見込まれる。 
　引き続き水道未普及地域解消事業を進めながら、令和7年度から予定されている県域水道一体化を踏まえ、管路の更新及び施設を合理化し、効率的な事業運営を進めていく。</t>
    <rPh sb="139" eb="141">
      <t>レイワ</t>
    </rPh>
    <rPh sb="142" eb="144">
      <t>ネンド</t>
    </rPh>
    <rPh sb="146" eb="148">
      <t>ヨテイ</t>
    </rPh>
    <rPh sb="153" eb="155">
      <t>ケンイキ</t>
    </rPh>
    <rPh sb="155" eb="157">
      <t>スイドウ</t>
    </rPh>
    <rPh sb="157" eb="160">
      <t>イッタイカ</t>
    </rPh>
    <rPh sb="161" eb="162">
      <t>フ</t>
    </rPh>
    <rPh sb="165" eb="167">
      <t>カンロ</t>
    </rPh>
    <rPh sb="168" eb="170">
      <t>コウシン</t>
    </rPh>
    <rPh sb="170" eb="171">
      <t>オヨ</t>
    </rPh>
    <rPh sb="175" eb="178">
      <t>ゴウリカ</t>
    </rPh>
    <rPh sb="180" eb="183">
      <t>コウリツテキ</t>
    </rPh>
    <rPh sb="184" eb="186">
      <t>ジギョウ</t>
    </rPh>
    <rPh sb="186" eb="188">
      <t>ウンエイ</t>
    </rPh>
    <rPh sb="189" eb="190">
      <t>スス</t>
    </rPh>
    <phoneticPr fontId="4"/>
  </si>
  <si>
    <t>　経営収支について、給水収益は年々減少していることもあり、施設、管路の修理の増加や物価高騰による費用の増加の影響により経常収支率は100%を下回る結果となった。また、料金回収率についても100%を大きく下回っている。
　給水原価については、地域的に山間部に位置するために送配水施設が多く点在することから維持管理費にも相当の経費がかかり類似団体平均値より高額となっている。
　企業債残高対給水収益比率については、旧簡易水道事業での水道未普及地域解消事業への投資が大きく影響しており、企業債残高自体は年々減少しているものの、今後の建設改良事業の実施については慎重に検討していかなければならない。
　有収率については、老朽管の更新対策の遅れと思われる影響により年々下がっており、令和4年度についても昨年度に比して約2.47ポイント下がる結果となった。現在の主力事業である未普及地解消事業の終了後は、早期に更新事業に取り組む必要がある。</t>
    <rPh sb="29" eb="31">
      <t>シセツ</t>
    </rPh>
    <rPh sb="32" eb="34">
      <t>カンロ</t>
    </rPh>
    <rPh sb="35" eb="37">
      <t>シュウリ</t>
    </rPh>
    <rPh sb="38" eb="40">
      <t>ゾウカ</t>
    </rPh>
    <rPh sb="41" eb="43">
      <t>ブッカ</t>
    </rPh>
    <rPh sb="43" eb="45">
      <t>コウトウ</t>
    </rPh>
    <rPh sb="48" eb="50">
      <t>ヒヨウ</t>
    </rPh>
    <rPh sb="51" eb="53">
      <t>ゾウカ</t>
    </rPh>
    <rPh sb="54" eb="56">
      <t>エイキョウ</t>
    </rPh>
    <rPh sb="70" eb="72">
      <t>シタマワ</t>
    </rPh>
    <rPh sb="73" eb="75">
      <t>ケッカ</t>
    </rPh>
    <rPh sb="187" eb="189">
      <t>キギョウ</t>
    </rPh>
    <rPh sb="189" eb="190">
      <t>サイ</t>
    </rPh>
    <rPh sb="240" eb="242">
      <t>キギョウ</t>
    </rPh>
    <rPh sb="242" eb="243">
      <t>サイ</t>
    </rPh>
    <rPh sb="243" eb="245">
      <t>ザンダカ</t>
    </rPh>
    <rPh sb="245" eb="247">
      <t>ジタイ</t>
    </rPh>
    <rPh sb="248" eb="250">
      <t>ネンネン</t>
    </rPh>
    <rPh sb="250" eb="252">
      <t>ゲンショウ</t>
    </rPh>
    <rPh sb="267" eb="269">
      <t>ジギョウ</t>
    </rPh>
    <rPh sb="277" eb="279">
      <t>シンチョウ</t>
    </rPh>
    <rPh sb="306" eb="308">
      <t>ロウキュウ</t>
    </rPh>
    <rPh sb="308" eb="309">
      <t>カン</t>
    </rPh>
    <rPh sb="310" eb="312">
      <t>コウシン</t>
    </rPh>
    <rPh sb="312" eb="314">
      <t>タイサク</t>
    </rPh>
    <rPh sb="315" eb="316">
      <t>オク</t>
    </rPh>
    <rPh sb="318" eb="319">
      <t>オモ</t>
    </rPh>
    <rPh sb="322" eb="324">
      <t>エイキョウ</t>
    </rPh>
    <rPh sb="327" eb="329">
      <t>ネンネン</t>
    </rPh>
    <rPh sb="329" eb="330">
      <t>サ</t>
    </rPh>
    <rPh sb="346" eb="349">
      <t>サクネンド</t>
    </rPh>
    <rPh sb="350" eb="351">
      <t>ヒ</t>
    </rPh>
    <rPh sb="353" eb="354">
      <t>ヤク</t>
    </rPh>
    <rPh sb="362" eb="363">
      <t>サ</t>
    </rPh>
    <rPh sb="365" eb="367">
      <t>ケッカ</t>
    </rPh>
    <rPh sb="372" eb="374">
      <t>ゲンザイ</t>
    </rPh>
    <rPh sb="375" eb="377">
      <t>シュリョク</t>
    </rPh>
    <rPh sb="377" eb="379">
      <t>ジギョウ</t>
    </rPh>
    <rPh sb="382" eb="385">
      <t>ミフキュウ</t>
    </rPh>
    <rPh sb="385" eb="386">
      <t>チ</t>
    </rPh>
    <rPh sb="386" eb="388">
      <t>カイショウ</t>
    </rPh>
    <rPh sb="388" eb="390">
      <t>ジギョウ</t>
    </rPh>
    <rPh sb="391" eb="393">
      <t>シュウリョウ</t>
    </rPh>
    <rPh sb="393" eb="394">
      <t>ゴ</t>
    </rPh>
    <rPh sb="396" eb="398">
      <t>ソウキ</t>
    </rPh>
    <rPh sb="399" eb="401">
      <t>コウシン</t>
    </rPh>
    <rPh sb="401" eb="403">
      <t>ジギョウ</t>
    </rPh>
    <rPh sb="404" eb="405">
      <t>ト</t>
    </rPh>
    <rPh sb="406" eb="407">
      <t>ク</t>
    </rPh>
    <rPh sb="408" eb="41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</si>
</sst>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
                  <c:v>0</c:v>
                </c:pt>
                <c:pt idx="1">
                  <c:v>0.23</c:v>
                </c:pt>
                <c:pt idx="2">
                  <c:v>0.05</c:v>
                </c:pt>
                <c:pt idx="3">
                  <c:v>0.12</c:v>
                </c:pt>
                <c:pt idx="4" formatCode="#,##0.00;&quot;△&quot;#,##0.00">
                  <c:v>0</c:v>
                </c:pt>
              </c:numCache>
            </c:numRef>
          </c:val>
          <c:extLst>
            <c:ext xmlns:c16="http://schemas.microsoft.com/office/drawing/2014/chart" uri="{C3380CC4-5D6E-409C-BE32-E72D297353CC}">
              <c16:uniqueId val="{00000000-3FEA-4122-83C2-761DCE69FD2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3FEA-4122-83C2-761DCE69FD2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100.58</c:v>
                </c:pt>
                <c:pt idx="1">
                  <c:v>100.46</c:v>
                </c:pt>
                <c:pt idx="2">
                  <c:v>100.59</c:v>
                </c:pt>
                <c:pt idx="3">
                  <c:v>100.49</c:v>
                </c:pt>
                <c:pt idx="4">
                  <c:v>99.44</c:v>
                </c:pt>
              </c:numCache>
            </c:numRef>
          </c:val>
          <c:extLst>
            <c:ext xmlns:c16="http://schemas.microsoft.com/office/drawing/2014/chart" uri="{C3380CC4-5D6E-409C-BE32-E72D297353CC}">
              <c16:uniqueId val="{00000000-902E-4C92-AC21-29005FA57F6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902E-4C92-AC21-29005FA57F6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31.19</c:v>
                </c:pt>
                <c:pt idx="1">
                  <c:v>33.72</c:v>
                </c:pt>
                <c:pt idx="2">
                  <c:v>36.26</c:v>
                </c:pt>
                <c:pt idx="3">
                  <c:v>38.85</c:v>
                </c:pt>
                <c:pt idx="4">
                  <c:v>40.85</c:v>
                </c:pt>
              </c:numCache>
            </c:numRef>
          </c:val>
          <c:extLst>
            <c:ext xmlns:c16="http://schemas.microsoft.com/office/drawing/2014/chart" uri="{C3380CC4-5D6E-409C-BE32-E72D297353CC}">
              <c16:uniqueId val="{00000000-FA9B-462A-B0CE-FA38096A3FD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FA9B-462A-B0CE-FA38096A3FD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27.21</c:v>
                </c:pt>
                <c:pt idx="1">
                  <c:v>27.57</c:v>
                </c:pt>
                <c:pt idx="2">
                  <c:v>27.44</c:v>
                </c:pt>
                <c:pt idx="3">
                  <c:v>30.85</c:v>
                </c:pt>
                <c:pt idx="4">
                  <c:v>31.53</c:v>
                </c:pt>
              </c:numCache>
            </c:numRef>
          </c:val>
          <c:extLst>
            <c:ext xmlns:c16="http://schemas.microsoft.com/office/drawing/2014/chart" uri="{C3380CC4-5D6E-409C-BE32-E72D297353CC}">
              <c16:uniqueId val="{00000000-7921-4EAE-87F5-0D797A90BF9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7921-4EAE-87F5-0D797A90BF9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48-4B70-A48A-33069F819AC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2448-4B70-A48A-33069F819AC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271.70999999999998</c:v>
                </c:pt>
                <c:pt idx="1">
                  <c:v>263.5</c:v>
                </c:pt>
                <c:pt idx="2">
                  <c:v>244.14</c:v>
                </c:pt>
                <c:pt idx="3">
                  <c:v>242.25</c:v>
                </c:pt>
                <c:pt idx="4">
                  <c:v>197.39</c:v>
                </c:pt>
              </c:numCache>
            </c:numRef>
          </c:val>
          <c:extLst>
            <c:ext xmlns:c16="http://schemas.microsoft.com/office/drawing/2014/chart" uri="{C3380CC4-5D6E-409C-BE32-E72D297353CC}">
              <c16:uniqueId val="{00000000-9632-4C5B-BD25-639E0673DB1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632-4C5B-BD25-639E0673DB1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609.45000000000005</c:v>
                </c:pt>
                <c:pt idx="1">
                  <c:v>588.70000000000005</c:v>
                </c:pt>
                <c:pt idx="2">
                  <c:v>552.66</c:v>
                </c:pt>
                <c:pt idx="3">
                  <c:v>541.79999999999995</c:v>
                </c:pt>
                <c:pt idx="4">
                  <c:v>515.94000000000005</c:v>
                </c:pt>
              </c:numCache>
            </c:numRef>
          </c:val>
          <c:extLst>
            <c:ext xmlns:c16="http://schemas.microsoft.com/office/drawing/2014/chart" uri="{C3380CC4-5D6E-409C-BE32-E72D297353CC}">
              <c16:uniqueId val="{00000000-CB75-4A69-A006-0962ABC1507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CB75-4A69-A006-0962ABC1507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77.680000000000007</c:v>
                </c:pt>
                <c:pt idx="1">
                  <c:v>78.64</c:v>
                </c:pt>
                <c:pt idx="2">
                  <c:v>79.540000000000006</c:v>
                </c:pt>
                <c:pt idx="3">
                  <c:v>78.45</c:v>
                </c:pt>
                <c:pt idx="4">
                  <c:v>75.17</c:v>
                </c:pt>
              </c:numCache>
            </c:numRef>
          </c:val>
          <c:extLst>
            <c:ext xmlns:c16="http://schemas.microsoft.com/office/drawing/2014/chart" uri="{C3380CC4-5D6E-409C-BE32-E72D297353CC}">
              <c16:uniqueId val="{00000000-F563-48F9-89A2-A6A4CFB83F5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F563-48F9-89A2-A6A4CFB83F5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316.16000000000003</c:v>
                </c:pt>
                <c:pt idx="1">
                  <c:v>313.47000000000003</c:v>
                </c:pt>
                <c:pt idx="2">
                  <c:v>307.04000000000002</c:v>
                </c:pt>
                <c:pt idx="3">
                  <c:v>312.58999999999997</c:v>
                </c:pt>
                <c:pt idx="4">
                  <c:v>327.75</c:v>
                </c:pt>
              </c:numCache>
            </c:numRef>
          </c:val>
          <c:extLst>
            <c:ext xmlns:c16="http://schemas.microsoft.com/office/drawing/2014/chart" uri="{C3380CC4-5D6E-409C-BE32-E72D297353CC}">
              <c16:uniqueId val="{00000000-3CA9-476A-9B1E-855DDB9CCFF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3CA9-476A-9B1E-855DDB9CCFF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38.94</c:v>
                </c:pt>
                <c:pt idx="1">
                  <c:v>38.94</c:v>
                </c:pt>
                <c:pt idx="2">
                  <c:v>39.520000000000003</c:v>
                </c:pt>
                <c:pt idx="3">
                  <c:v>39.64</c:v>
                </c:pt>
                <c:pt idx="4">
                  <c:v>40.26</c:v>
                </c:pt>
              </c:numCache>
            </c:numRef>
          </c:val>
          <c:extLst>
            <c:ext xmlns:c16="http://schemas.microsoft.com/office/drawing/2014/chart" uri="{C3380CC4-5D6E-409C-BE32-E72D297353CC}">
              <c16:uniqueId val="{00000000-C734-44BF-9E45-1047E28222C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C734-44BF-9E45-1047E28222C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82.49</c:v>
                </c:pt>
                <c:pt idx="1">
                  <c:v>81.58</c:v>
                </c:pt>
                <c:pt idx="2">
                  <c:v>81.290000000000006</c:v>
                </c:pt>
                <c:pt idx="3">
                  <c:v>79.67</c:v>
                </c:pt>
                <c:pt idx="4">
                  <c:v>77.2</c:v>
                </c:pt>
              </c:numCache>
            </c:numRef>
          </c:val>
          <c:extLst>
            <c:ext xmlns:c16="http://schemas.microsoft.com/office/drawing/2014/chart" uri="{C3380CC4-5D6E-409C-BE32-E72D297353CC}">
              <c16:uniqueId val="{00000000-9825-4E5A-A0F9-B289D9860C1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9825-4E5A-A0F9-B289D9860C1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宇陀市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27941</v>
      </c>
      <c r="AM8" s="45"/>
      <c r="AN8" s="45"/>
      <c r="AO8" s="45"/>
      <c r="AP8" s="45"/>
      <c r="AQ8" s="45"/>
      <c r="AR8" s="45"/>
      <c r="AS8" s="45"/>
      <c r="AT8" s="46">
        <f>データ!$S$6</f>
        <v>247.5</v>
      </c>
      <c r="AU8" s="47"/>
      <c r="AV8" s="47"/>
      <c r="AW8" s="47"/>
      <c r="AX8" s="47"/>
      <c r="AY8" s="47"/>
      <c r="AZ8" s="47"/>
      <c r="BA8" s="47"/>
      <c r="BB8" s="48">
        <f>データ!$T$6</f>
        <v>112.89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73.239999999999995</v>
      </c>
      <c r="J10" s="47"/>
      <c r="K10" s="47"/>
      <c r="L10" s="47"/>
      <c r="M10" s="47"/>
      <c r="N10" s="47"/>
      <c r="O10" s="81"/>
      <c r="P10" s="48">
        <f>データ!$P$6</f>
        <v>87.99</v>
      </c>
      <c r="Q10" s="48"/>
      <c r="R10" s="48"/>
      <c r="S10" s="48"/>
      <c r="T10" s="48"/>
      <c r="U10" s="48"/>
      <c r="V10" s="48"/>
      <c r="W10" s="45">
        <f>データ!$Q$6</f>
        <v>3806</v>
      </c>
      <c r="X10" s="45"/>
      <c r="Y10" s="45"/>
      <c r="Z10" s="45"/>
      <c r="AA10" s="45"/>
      <c r="AB10" s="45"/>
      <c r="AC10" s="45"/>
      <c r="AD10" s="2"/>
      <c r="AE10" s="2"/>
      <c r="AF10" s="2"/>
      <c r="AG10" s="2"/>
      <c r="AH10" s="2"/>
      <c r="AI10" s="2"/>
      <c r="AJ10" s="2"/>
      <c r="AK10" s="2"/>
      <c r="AL10" s="45">
        <f>データ!$U$6</f>
        <v>24370</v>
      </c>
      <c r="AM10" s="45"/>
      <c r="AN10" s="45"/>
      <c r="AO10" s="45"/>
      <c r="AP10" s="45"/>
      <c r="AQ10" s="45"/>
      <c r="AR10" s="45"/>
      <c r="AS10" s="45"/>
      <c r="AT10" s="46">
        <f>データ!$V$6</f>
        <v>69.3</v>
      </c>
      <c r="AU10" s="47"/>
      <c r="AV10" s="47"/>
      <c r="AW10" s="47"/>
      <c r="AX10" s="47"/>
      <c r="AY10" s="47"/>
      <c r="AZ10" s="47"/>
      <c r="BA10" s="47"/>
      <c r="BB10" s="48">
        <f>データ!$W$6</f>
        <v>351.66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j0RS5CZZaJMGmtHWtYpv1qy/42uNrlSJZ7O38LuizI9fs8TZMEZWPvX/93ZaarueobAjWkZoI+p/Yrc7+AW16g==" saltValue="oJL6S56tnf/k4GdsO+BTy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292125</v>
      </c>
      <c r="D6" s="20">
        <f t="shared" si="3"/>
        <v>46</v>
      </c>
      <c r="E6" s="20">
        <f t="shared" si="3"/>
        <v>1</v>
      </c>
      <c r="F6" s="20">
        <f t="shared" si="3"/>
        <v>0</v>
      </c>
      <c r="G6" s="20">
        <f t="shared" si="3"/>
        <v>1</v>
      </c>
      <c r="H6" s="20" t="str">
        <f t="shared" si="3"/>
        <v>奈良県　宇陀市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73.239999999999995</v>
      </c>
      <c r="P6" s="21">
        <f t="shared" si="3"/>
        <v>87.99</v>
      </c>
      <c r="Q6" s="21">
        <f t="shared" si="3"/>
        <v>3806</v>
      </c>
      <c r="R6" s="21">
        <f t="shared" si="3"/>
        <v>27941</v>
      </c>
      <c r="S6" s="21">
        <f t="shared" si="3"/>
        <v>247.5</v>
      </c>
      <c r="T6" s="21">
        <f t="shared" si="3"/>
        <v>112.89</v>
      </c>
      <c r="U6" s="21">
        <f t="shared" si="3"/>
        <v>24370</v>
      </c>
      <c r="V6" s="21">
        <f t="shared" si="3"/>
        <v>69.3</v>
      </c>
      <c r="W6" s="21">
        <f t="shared" si="3"/>
        <v>351.66</v>
      </c>
      <c r="X6" s="22">
        <f>IF(X7="",NA(),X7)</f>
        <v>100.58</v>
      </c>
      <c r="Y6" s="22">
        <f t="shared" ref="Y6:AG6" si="4">IF(Y7="",NA(),Y7)</f>
        <v>100.46</v>
      </c>
      <c r="Z6" s="22">
        <f t="shared" si="4"/>
        <v>100.59</v>
      </c>
      <c r="AA6" s="22">
        <f t="shared" si="4"/>
        <v>100.49</v>
      </c>
      <c r="AB6" s="22">
        <f t="shared" si="4"/>
        <v>99.44</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271.70999999999998</v>
      </c>
      <c r="AU6" s="22">
        <f t="shared" ref="AU6:BC6" si="6">IF(AU7="",NA(),AU7)</f>
        <v>263.5</v>
      </c>
      <c r="AV6" s="22">
        <f t="shared" si="6"/>
        <v>244.14</v>
      </c>
      <c r="AW6" s="22">
        <f t="shared" si="6"/>
        <v>242.25</v>
      </c>
      <c r="AX6" s="22">
        <f t="shared" si="6"/>
        <v>197.39</v>
      </c>
      <c r="AY6" s="22">
        <f t="shared" si="6"/>
        <v>369.69</v>
      </c>
      <c r="AZ6" s="22">
        <f t="shared" si="6"/>
        <v>379.08</v>
      </c>
      <c r="BA6" s="22">
        <f t="shared" si="6"/>
        <v>367.55</v>
      </c>
      <c r="BB6" s="22">
        <f t="shared" si="6"/>
        <v>378.56</v>
      </c>
      <c r="BC6" s="22">
        <f t="shared" si="6"/>
        <v>364.46</v>
      </c>
      <c r="BD6" s="21" t="str">
        <f>IF(BD7="","",IF(BD7="-","【-】","【"&amp;SUBSTITUTE(TEXT(BD7,"#,##0.00"),"-","△")&amp;"】"))</f>
        <v>【252.29】</v>
      </c>
      <c r="BE6" s="22">
        <f>IF(BE7="",NA(),BE7)</f>
        <v>609.45000000000005</v>
      </c>
      <c r="BF6" s="22">
        <f t="shared" ref="BF6:BN6" si="7">IF(BF7="",NA(),BF7)</f>
        <v>588.70000000000005</v>
      </c>
      <c r="BG6" s="22">
        <f t="shared" si="7"/>
        <v>552.66</v>
      </c>
      <c r="BH6" s="22">
        <f t="shared" si="7"/>
        <v>541.79999999999995</v>
      </c>
      <c r="BI6" s="22">
        <f t="shared" si="7"/>
        <v>515.94000000000005</v>
      </c>
      <c r="BJ6" s="22">
        <f t="shared" si="7"/>
        <v>402.99</v>
      </c>
      <c r="BK6" s="22">
        <f t="shared" si="7"/>
        <v>398.98</v>
      </c>
      <c r="BL6" s="22">
        <f t="shared" si="7"/>
        <v>418.68</v>
      </c>
      <c r="BM6" s="22">
        <f t="shared" si="7"/>
        <v>395.68</v>
      </c>
      <c r="BN6" s="22">
        <f t="shared" si="7"/>
        <v>403.72</v>
      </c>
      <c r="BO6" s="21" t="str">
        <f>IF(BO7="","",IF(BO7="-","【-】","【"&amp;SUBSTITUTE(TEXT(BO7,"#,##0.00"),"-","△")&amp;"】"))</f>
        <v>【268.07】</v>
      </c>
      <c r="BP6" s="22">
        <f>IF(BP7="",NA(),BP7)</f>
        <v>77.680000000000007</v>
      </c>
      <c r="BQ6" s="22">
        <f t="shared" ref="BQ6:BY6" si="8">IF(BQ7="",NA(),BQ7)</f>
        <v>78.64</v>
      </c>
      <c r="BR6" s="22">
        <f t="shared" si="8"/>
        <v>79.540000000000006</v>
      </c>
      <c r="BS6" s="22">
        <f t="shared" si="8"/>
        <v>78.45</v>
      </c>
      <c r="BT6" s="22">
        <f t="shared" si="8"/>
        <v>75.17</v>
      </c>
      <c r="BU6" s="22">
        <f t="shared" si="8"/>
        <v>98.66</v>
      </c>
      <c r="BV6" s="22">
        <f t="shared" si="8"/>
        <v>98.64</v>
      </c>
      <c r="BW6" s="22">
        <f t="shared" si="8"/>
        <v>94.78</v>
      </c>
      <c r="BX6" s="22">
        <f t="shared" si="8"/>
        <v>97.59</v>
      </c>
      <c r="BY6" s="22">
        <f t="shared" si="8"/>
        <v>92.17</v>
      </c>
      <c r="BZ6" s="21" t="str">
        <f>IF(BZ7="","",IF(BZ7="-","【-】","【"&amp;SUBSTITUTE(TEXT(BZ7,"#,##0.00"),"-","△")&amp;"】"))</f>
        <v>【97.47】</v>
      </c>
      <c r="CA6" s="22">
        <f>IF(CA7="",NA(),CA7)</f>
        <v>316.16000000000003</v>
      </c>
      <c r="CB6" s="22">
        <f t="shared" ref="CB6:CJ6" si="9">IF(CB7="",NA(),CB7)</f>
        <v>313.47000000000003</v>
      </c>
      <c r="CC6" s="22">
        <f t="shared" si="9"/>
        <v>307.04000000000002</v>
      </c>
      <c r="CD6" s="22">
        <f t="shared" si="9"/>
        <v>312.58999999999997</v>
      </c>
      <c r="CE6" s="22">
        <f t="shared" si="9"/>
        <v>327.75</v>
      </c>
      <c r="CF6" s="22">
        <f t="shared" si="9"/>
        <v>178.59</v>
      </c>
      <c r="CG6" s="22">
        <f t="shared" si="9"/>
        <v>178.92</v>
      </c>
      <c r="CH6" s="22">
        <f t="shared" si="9"/>
        <v>181.3</v>
      </c>
      <c r="CI6" s="22">
        <f t="shared" si="9"/>
        <v>181.71</v>
      </c>
      <c r="CJ6" s="22">
        <f t="shared" si="9"/>
        <v>188.51</v>
      </c>
      <c r="CK6" s="21" t="str">
        <f>IF(CK7="","",IF(CK7="-","【-】","【"&amp;SUBSTITUTE(TEXT(CK7,"#,##0.00"),"-","△")&amp;"】"))</f>
        <v>【174.75】</v>
      </c>
      <c r="CL6" s="22">
        <f>IF(CL7="",NA(),CL7)</f>
        <v>38.94</v>
      </c>
      <c r="CM6" s="22">
        <f t="shared" ref="CM6:CU6" si="10">IF(CM7="",NA(),CM7)</f>
        <v>38.94</v>
      </c>
      <c r="CN6" s="22">
        <f t="shared" si="10"/>
        <v>39.520000000000003</v>
      </c>
      <c r="CO6" s="22">
        <f t="shared" si="10"/>
        <v>39.64</v>
      </c>
      <c r="CP6" s="22">
        <f t="shared" si="10"/>
        <v>40.26</v>
      </c>
      <c r="CQ6" s="22">
        <f t="shared" si="10"/>
        <v>55.03</v>
      </c>
      <c r="CR6" s="22">
        <f t="shared" si="10"/>
        <v>55.14</v>
      </c>
      <c r="CS6" s="22">
        <f t="shared" si="10"/>
        <v>55.89</v>
      </c>
      <c r="CT6" s="22">
        <f t="shared" si="10"/>
        <v>55.72</v>
      </c>
      <c r="CU6" s="22">
        <f t="shared" si="10"/>
        <v>55.31</v>
      </c>
      <c r="CV6" s="21" t="str">
        <f>IF(CV7="","",IF(CV7="-","【-】","【"&amp;SUBSTITUTE(TEXT(CV7,"#,##0.00"),"-","△")&amp;"】"))</f>
        <v>【59.97】</v>
      </c>
      <c r="CW6" s="22">
        <f>IF(CW7="",NA(),CW7)</f>
        <v>82.49</v>
      </c>
      <c r="CX6" s="22">
        <f t="shared" ref="CX6:DF6" si="11">IF(CX7="",NA(),CX7)</f>
        <v>81.58</v>
      </c>
      <c r="CY6" s="22">
        <f t="shared" si="11"/>
        <v>81.290000000000006</v>
      </c>
      <c r="CZ6" s="22">
        <f t="shared" si="11"/>
        <v>79.67</v>
      </c>
      <c r="DA6" s="22">
        <f t="shared" si="11"/>
        <v>77.2</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31.19</v>
      </c>
      <c r="DI6" s="22">
        <f t="shared" ref="DI6:DQ6" si="12">IF(DI7="",NA(),DI7)</f>
        <v>33.72</v>
      </c>
      <c r="DJ6" s="22">
        <f t="shared" si="12"/>
        <v>36.26</v>
      </c>
      <c r="DK6" s="22">
        <f t="shared" si="12"/>
        <v>38.85</v>
      </c>
      <c r="DL6" s="22">
        <f t="shared" si="12"/>
        <v>40.85</v>
      </c>
      <c r="DM6" s="22">
        <f t="shared" si="12"/>
        <v>48.87</v>
      </c>
      <c r="DN6" s="22">
        <f t="shared" si="12"/>
        <v>49.92</v>
      </c>
      <c r="DO6" s="22">
        <f t="shared" si="12"/>
        <v>50.63</v>
      </c>
      <c r="DP6" s="22">
        <f t="shared" si="12"/>
        <v>51.29</v>
      </c>
      <c r="DQ6" s="22">
        <f t="shared" si="12"/>
        <v>52.2</v>
      </c>
      <c r="DR6" s="21" t="str">
        <f>IF(DR7="","",IF(DR7="-","【-】","【"&amp;SUBSTITUTE(TEXT(DR7,"#,##0.00"),"-","△")&amp;"】"))</f>
        <v>【51.51】</v>
      </c>
      <c r="DS6" s="22">
        <f>IF(DS7="",NA(),DS7)</f>
        <v>27.21</v>
      </c>
      <c r="DT6" s="22">
        <f t="shared" ref="DT6:EB6" si="13">IF(DT7="",NA(),DT7)</f>
        <v>27.57</v>
      </c>
      <c r="DU6" s="22">
        <f t="shared" si="13"/>
        <v>27.44</v>
      </c>
      <c r="DV6" s="22">
        <f t="shared" si="13"/>
        <v>30.85</v>
      </c>
      <c r="DW6" s="22">
        <f t="shared" si="13"/>
        <v>31.53</v>
      </c>
      <c r="DX6" s="22">
        <f t="shared" si="13"/>
        <v>14.85</v>
      </c>
      <c r="DY6" s="22">
        <f t="shared" si="13"/>
        <v>16.88</v>
      </c>
      <c r="DZ6" s="22">
        <f t="shared" si="13"/>
        <v>18.28</v>
      </c>
      <c r="EA6" s="22">
        <f t="shared" si="13"/>
        <v>19.61</v>
      </c>
      <c r="EB6" s="22">
        <f t="shared" si="13"/>
        <v>20.73</v>
      </c>
      <c r="EC6" s="21" t="str">
        <f>IF(EC7="","",IF(EC7="-","【-】","【"&amp;SUBSTITUTE(TEXT(EC7,"#,##0.00"),"-","△")&amp;"】"))</f>
        <v>【23.75】</v>
      </c>
      <c r="ED6" s="21">
        <f>IF(ED7="",NA(),ED7)</f>
        <v>0</v>
      </c>
      <c r="EE6" s="22">
        <f t="shared" ref="EE6:EM6" si="14">IF(EE7="",NA(),EE7)</f>
        <v>0.23</v>
      </c>
      <c r="EF6" s="22">
        <f t="shared" si="14"/>
        <v>0.05</v>
      </c>
      <c r="EG6" s="22">
        <f t="shared" si="14"/>
        <v>0.12</v>
      </c>
      <c r="EH6" s="21">
        <f t="shared" si="14"/>
        <v>0</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292125</v>
      </c>
      <c r="D7" s="24">
        <v>46</v>
      </c>
      <c r="E7" s="24">
        <v>1</v>
      </c>
      <c r="F7" s="24">
        <v>0</v>
      </c>
      <c r="G7" s="24">
        <v>1</v>
      </c>
      <c r="H7" s="24" t="s">
        <v>93</v>
      </c>
      <c r="I7" s="24" t="s">
        <v>94</v>
      </c>
      <c r="J7" s="24" t="s">
        <v>95</v>
      </c>
      <c r="K7" s="24" t="s">
        <v>96</v>
      </c>
      <c r="L7" s="24" t="s">
        <v>97</v>
      </c>
      <c r="M7" s="24" t="s">
        <v>98</v>
      </c>
      <c r="N7" s="25" t="s">
        <v>99</v>
      </c>
      <c r="O7" s="25">
        <v>73.239999999999995</v>
      </c>
      <c r="P7" s="25">
        <v>87.99</v>
      </c>
      <c r="Q7" s="25">
        <v>3806</v>
      </c>
      <c r="R7" s="25">
        <v>27941</v>
      </c>
      <c r="S7" s="25">
        <v>247.5</v>
      </c>
      <c r="T7" s="25">
        <v>112.89</v>
      </c>
      <c r="U7" s="25">
        <v>24370</v>
      </c>
      <c r="V7" s="25">
        <v>69.3</v>
      </c>
      <c r="W7" s="25">
        <v>351.66</v>
      </c>
      <c r="X7" s="25">
        <v>100.58</v>
      </c>
      <c r="Y7" s="25">
        <v>100.46</v>
      </c>
      <c r="Z7" s="25">
        <v>100.59</v>
      </c>
      <c r="AA7" s="25">
        <v>100.49</v>
      </c>
      <c r="AB7" s="25">
        <v>99.44</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271.70999999999998</v>
      </c>
      <c r="AU7" s="25">
        <v>263.5</v>
      </c>
      <c r="AV7" s="25">
        <v>244.14</v>
      </c>
      <c r="AW7" s="25">
        <v>242.25</v>
      </c>
      <c r="AX7" s="25">
        <v>197.39</v>
      </c>
      <c r="AY7" s="25">
        <v>369.69</v>
      </c>
      <c r="AZ7" s="25">
        <v>379.08</v>
      </c>
      <c r="BA7" s="25">
        <v>367.55</v>
      </c>
      <c r="BB7" s="25">
        <v>378.56</v>
      </c>
      <c r="BC7" s="25">
        <v>364.46</v>
      </c>
      <c r="BD7" s="25">
        <v>252.29</v>
      </c>
      <c r="BE7" s="25">
        <v>609.45000000000005</v>
      </c>
      <c r="BF7" s="25">
        <v>588.70000000000005</v>
      </c>
      <c r="BG7" s="25">
        <v>552.66</v>
      </c>
      <c r="BH7" s="25">
        <v>541.79999999999995</v>
      </c>
      <c r="BI7" s="25">
        <v>515.94000000000005</v>
      </c>
      <c r="BJ7" s="25">
        <v>402.99</v>
      </c>
      <c r="BK7" s="25">
        <v>398.98</v>
      </c>
      <c r="BL7" s="25">
        <v>418.68</v>
      </c>
      <c r="BM7" s="25">
        <v>395.68</v>
      </c>
      <c r="BN7" s="25">
        <v>403.72</v>
      </c>
      <c r="BO7" s="25">
        <v>268.07</v>
      </c>
      <c r="BP7" s="25">
        <v>77.680000000000007</v>
      </c>
      <c r="BQ7" s="25">
        <v>78.64</v>
      </c>
      <c r="BR7" s="25">
        <v>79.540000000000006</v>
      </c>
      <c r="BS7" s="25">
        <v>78.45</v>
      </c>
      <c r="BT7" s="25">
        <v>75.17</v>
      </c>
      <c r="BU7" s="25">
        <v>98.66</v>
      </c>
      <c r="BV7" s="25">
        <v>98.64</v>
      </c>
      <c r="BW7" s="25">
        <v>94.78</v>
      </c>
      <c r="BX7" s="25">
        <v>97.59</v>
      </c>
      <c r="BY7" s="25">
        <v>92.17</v>
      </c>
      <c r="BZ7" s="25">
        <v>97.47</v>
      </c>
      <c r="CA7" s="25">
        <v>316.16000000000003</v>
      </c>
      <c r="CB7" s="25">
        <v>313.47000000000003</v>
      </c>
      <c r="CC7" s="25">
        <v>307.04000000000002</v>
      </c>
      <c r="CD7" s="25">
        <v>312.58999999999997</v>
      </c>
      <c r="CE7" s="25">
        <v>327.75</v>
      </c>
      <c r="CF7" s="25">
        <v>178.59</v>
      </c>
      <c r="CG7" s="25">
        <v>178.92</v>
      </c>
      <c r="CH7" s="25">
        <v>181.3</v>
      </c>
      <c r="CI7" s="25">
        <v>181.71</v>
      </c>
      <c r="CJ7" s="25">
        <v>188.51</v>
      </c>
      <c r="CK7" s="25">
        <v>174.75</v>
      </c>
      <c r="CL7" s="25">
        <v>38.94</v>
      </c>
      <c r="CM7" s="25">
        <v>38.94</v>
      </c>
      <c r="CN7" s="25">
        <v>39.520000000000003</v>
      </c>
      <c r="CO7" s="25">
        <v>39.64</v>
      </c>
      <c r="CP7" s="25">
        <v>40.26</v>
      </c>
      <c r="CQ7" s="25">
        <v>55.03</v>
      </c>
      <c r="CR7" s="25">
        <v>55.14</v>
      </c>
      <c r="CS7" s="25">
        <v>55.89</v>
      </c>
      <c r="CT7" s="25">
        <v>55.72</v>
      </c>
      <c r="CU7" s="25">
        <v>55.31</v>
      </c>
      <c r="CV7" s="25">
        <v>59.97</v>
      </c>
      <c r="CW7" s="25">
        <v>82.49</v>
      </c>
      <c r="CX7" s="25">
        <v>81.58</v>
      </c>
      <c r="CY7" s="25">
        <v>81.290000000000006</v>
      </c>
      <c r="CZ7" s="25">
        <v>79.67</v>
      </c>
      <c r="DA7" s="25">
        <v>77.2</v>
      </c>
      <c r="DB7" s="25">
        <v>81.900000000000006</v>
      </c>
      <c r="DC7" s="25">
        <v>81.39</v>
      </c>
      <c r="DD7" s="25">
        <v>81.27</v>
      </c>
      <c r="DE7" s="25">
        <v>81.260000000000005</v>
      </c>
      <c r="DF7" s="25">
        <v>80.36</v>
      </c>
      <c r="DG7" s="25">
        <v>89.76</v>
      </c>
      <c r="DH7" s="25">
        <v>31.19</v>
      </c>
      <c r="DI7" s="25">
        <v>33.72</v>
      </c>
      <c r="DJ7" s="25">
        <v>36.26</v>
      </c>
      <c r="DK7" s="25">
        <v>38.85</v>
      </c>
      <c r="DL7" s="25">
        <v>40.85</v>
      </c>
      <c r="DM7" s="25">
        <v>48.87</v>
      </c>
      <c r="DN7" s="25">
        <v>49.92</v>
      </c>
      <c r="DO7" s="25">
        <v>50.63</v>
      </c>
      <c r="DP7" s="25">
        <v>51.29</v>
      </c>
      <c r="DQ7" s="25">
        <v>52.2</v>
      </c>
      <c r="DR7" s="25">
        <v>51.51</v>
      </c>
      <c r="DS7" s="25">
        <v>27.21</v>
      </c>
      <c r="DT7" s="25">
        <v>27.57</v>
      </c>
      <c r="DU7" s="25">
        <v>27.44</v>
      </c>
      <c r="DV7" s="25">
        <v>30.85</v>
      </c>
      <c r="DW7" s="25">
        <v>31.53</v>
      </c>
      <c r="DX7" s="25">
        <v>14.85</v>
      </c>
      <c r="DY7" s="25">
        <v>16.88</v>
      </c>
      <c r="DZ7" s="25">
        <v>18.28</v>
      </c>
      <c r="EA7" s="25">
        <v>19.61</v>
      </c>
      <c r="EB7" s="25">
        <v>20.73</v>
      </c>
      <c r="EC7" s="25">
        <v>23.75</v>
      </c>
      <c r="ED7" s="25">
        <v>0</v>
      </c>
      <c r="EE7" s="25">
        <v>0.23</v>
      </c>
      <c r="EF7" s="25">
        <v>0.05</v>
      </c>
      <c r="EG7" s="25">
        <v>0.12</v>
      </c>
      <c r="EH7" s="25">
        <v>0</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2024-02-02T00:26:49Z</cp:lastPrinted>
  <dcterms:created xsi:type="dcterms:W3CDTF">2023-12-05T00:58:00Z</dcterms:created>
  <dcterms:modified xsi:type="dcterms:W3CDTF">2024-02-02T00:26:50Z</dcterms:modified>
  <cp:category/>
</cp:coreProperties>
</file>