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業務課\★21財政関係\05経営比較分析表\R4(R5作業)\20240119公営企業に係る経営比較分析表（令和4年度決算）の分析等について（依頼）\10 香芝市\"/>
    </mc:Choice>
  </mc:AlternateContent>
  <workbookProtection workbookAlgorithmName="SHA-512" workbookHashValue="z2fDLpQ2HnALxg6FOgvdZZFg4kwpxd3Cyx052xlUXvYbhtiX55JE7oSxd6AXo3NRNRxMq6TrW+hm9J+s0GtliQ==" workbookSaltValue="XzCWG5BfysP2BzAQXOO7q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V6" i="5"/>
  <c r="U6" i="5"/>
  <c r="T6" i="5"/>
  <c r="S6" i="5"/>
  <c r="AL8" i="4" s="1"/>
  <c r="R6" i="5"/>
  <c r="Q6" i="5"/>
  <c r="P6" i="5"/>
  <c r="O6" i="5"/>
  <c r="I10" i="4" s="1"/>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T10" i="4"/>
  <c r="AL10" i="4"/>
  <c r="AD10" i="4"/>
  <c r="W10" i="4"/>
  <c r="P10" i="4"/>
  <c r="B10" i="4"/>
  <c r="BB8" i="4"/>
  <c r="AT8" i="4"/>
  <c r="AD8" i="4"/>
  <c r="W8" i="4"/>
  <c r="P8" i="4"/>
  <c r="I8" i="4"/>
  <c r="B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<sst xmlns="http://schemas.openxmlformats.org/spreadsheetml/2006/main" count="236" uniqueCount="117">
  <si>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</si>
  <si>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</si>
  <si>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</si>
  <si>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</si>
  <si>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</si>
  <si>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</si>
  <si>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</si>
  <si>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</si>
  <si>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</si>
  <si>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</si>
  <si>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</si>
  <si>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</si>
  <si>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</si>
  <si>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</si>
  <si>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</si>
  <si>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</si>
  <si>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</si>
  <si>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</si>
  <si>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</si>
  <si>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</si>
  <si>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</si>
  <si>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</si>
  <si>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</si>
  <si>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</si>
  <si>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</si>
  <si>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</si>
  <si>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</si>
  <si>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</si>
  <si>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</si>
  <si>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</si>
  <si>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</si>
  <si>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</si>
  <si>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</si>
  <si>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</si>
  <si>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</si>
  <si>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</si>
  <si>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</si>
  <si>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</si>
  <si>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</si>
  <si>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</si>
  <si>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</si>
  <si>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</si>
  <si>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</si>
  <si>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</si>
  <si>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</si>
  <si>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</si>
  <si>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</si>
  <si>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</si>
  <si>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</si>
  <si>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</si>
  <si>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</si>
  <si>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</si>
  <si>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</si>
  <si>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</si>
  <si>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</si>
  <si>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</si>
  <si>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</si>
  <si>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</si>
  <si>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</si>
  <si>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</si>
  <si>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</si>
  <si>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</si>
  <si>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</si>
  <si>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</si>
  <si>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</si>
  <si>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</si>
  <si>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</si>
  <si>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</si>
  <si>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</si>
  <si>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</si>
  <si>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</si>
  <si>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</si>
  <si>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</si>
  <si>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</si>
  <si>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</si>
  <si>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</si>
  <si>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</si>
  <si>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</si>
  <si>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</si>
  <si>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</si>
  <si>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</si>
  <si>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</si>
  <si>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</si>
  <si>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</si>
  <si>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</si>
  <si>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</si>
  <si>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</si>
  <si>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</si>
  <si>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</si>
  <si>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</si>
  <si>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</si>
  <si>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</si>
  <si>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</si>
  <si>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</si>
  <si>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</si>
  <si>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</si>
  <si>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</si>
  <si>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</si>
  <si>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</si>
  <si>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</si>
  <si>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</si>
  <si>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</si>
  <si>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</si>
  <si>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</si>
  <si>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</si>
  <si>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</si>
  <si>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</si>
  <si>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</si>
  <si>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</si>
  <si>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</si>
  <si>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</si>
  <si>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</si>
  <si>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</si>
  <si>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</si>
  <si>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経営の健全性おいて、類似団体と比較して本市は経費回収率が低く、また、企業債残高対事業規模比率については、平均値よりも高くなっており、今後、料金改定等についても検討する必要があると考える。
また、本市は普及途上であり、新規の下水道整備を行っていく必要があり、引き続き経営改善に努めるとともに、今後増加する老朽化施設への対策事業量、事業費等を踏まえた効率的・効果的な事業経営を行っていくように努める。</t>
    <rPh sb="10" eb="12">
      <t>ルイジ</t>
    </rPh>
    <rPh sb="12" eb="14">
      <t>ダンタイ</t>
    </rPh>
    <rPh sb="15" eb="17">
      <t>ヒカク</t>
    </rPh>
    <rPh sb="22" eb="24">
      <t>ケイヒ</t>
    </rPh>
    <rPh sb="24" eb="27">
      <t>カイシュウリツ</t>
    </rPh>
    <rPh sb="28" eb="29">
      <t>ヒク</t>
    </rPh>
    <rPh sb="34" eb="37">
      <t>キギョウサイ</t>
    </rPh>
    <rPh sb="37" eb="39">
      <t>ザンダカ</t>
    </rPh>
    <rPh sb="39" eb="40">
      <t>タイ</t>
    </rPh>
    <rPh sb="40" eb="42">
      <t>ジギョウ</t>
    </rPh>
    <rPh sb="42" eb="46">
      <t>キボヒリツ</t>
    </rPh>
    <rPh sb="52" eb="55">
      <t>ヘイキンチ</t>
    </rPh>
    <rPh sb="58" eb="59">
      <t>タカ</t>
    </rPh>
    <rPh sb="66" eb="68">
      <t>コンゴ</t>
    </rPh>
    <rPh sb="69" eb="71">
      <t>リョウキン</t>
    </rPh>
    <rPh sb="71" eb="73">
      <t>カイテイ</t>
    </rPh>
    <rPh sb="73" eb="74">
      <t>トウ</t>
    </rPh>
    <rPh sb="79" eb="81">
      <t>ケントウ</t>
    </rPh>
    <rPh sb="83" eb="85">
      <t>ヒツヨウ</t>
    </rPh>
    <rPh sb="89" eb="90">
      <t>カンガ</t>
    </rPh>
    <phoneticPr fontId="4"/>
  </si>
  <si>
    <t>①「有形固定資産減価償却率」は、有形固定資産のうち償却対象資産の減価償却がどの程度進んでいるかを表す指標である。類似団体平均と比べ低値となっている。法適用時に資産を再評価し再取得した影響によるもので今後も上昇が見込まれる。
③「管渠改善率」は、当該年度に改築した管渠延長の割合を表した指標である。
管路の定期調査において、改築対象となった管渠を順に改築しており、令和4年度については増加している。今後も定期調査の結果次第では、改築の対象となる管渠が増加する可能性がある。
本市の公共下水道普及率は、令和4年度において77.7％であるため、引き続き整備を行う必要があり、新設施設の整備と今後において増加する老朽化施設の改築のバランスを踏まえ、適宜経営計画や投資計画の見直しを行って健全な事業経営を行っていく必要がある。</t>
    <rPh sb="172" eb="173">
      <t>ジュン</t>
    </rPh>
    <rPh sb="174" eb="176">
      <t>カイチク</t>
    </rPh>
    <rPh sb="181" eb="183">
      <t>レイワ</t>
    </rPh>
    <rPh sb="184" eb="186">
      <t>ネンド</t>
    </rPh>
    <rPh sb="191" eb="193">
      <t>ゾウカ</t>
    </rPh>
    <phoneticPr fontId="4"/>
  </si>
  <si>
    <t>平成30年度より地方公営企業法を適用している。
類似団体区分が令和3年度よりBc2からBc1へ変更になっている。(要件のうち供用開始30年以上に変更)
①「経常収支比率」は、使用料や一般会計からの繰入金等の収益で維持管理費をどの程度賄えているかを示す指標である。現状では100％以上となっており、収支が黒字の状況である。
③「流動比率」は、流動負債に対する流動資産の割合を示す指標である。100％未満であるが、流動負債には1年以内に償還予定の企業債を含み、収入をもって措置するため資金不足は発生しない。
④「企業債残高対事業規模比率」は、料金収入に対する企業債残高の規模を表す指標である。普及促進に伴う起債発行が今後も見込まれており、今後は料金改定等についても検討が必要である。
⑤「経費回収率」は、使用料で回収すべき経費をどの程度使用料で賄えているかを表した指標である。現状では100％未満で、汚水処理に係る費用が使用料以外の収入により賄われている状況であり、経営改善に向けた取組をより一層行っていく。
⑥「汚水処理原価」は、有収水量１㎥あたりの汚水処理に要した費用である。汚水資本費・汚水維持管理費の両方を含めた汚水処理に係るコストを表した指標であり、令和4年度については減少している。引き続き原価低減に努め、経費回収率の向上を図る。
⑧「水洗化率」は、現在処理区域内人口のうち、下水道を使用している人口の割合を表した指標である。本市は普及途上であり下水道管の新規築造により供用地域が増加し母数が増加するため、水洗化率自体は伸びにくいが接続者数は増加している。新規供用地域を中心に接続率向上に努める。</t>
    <rPh sb="8" eb="10">
      <t>チホウ</t>
    </rPh>
    <rPh sb="24" eb="26">
      <t>ルイジ</t>
    </rPh>
    <rPh sb="26" eb="28">
      <t>ダンタイ</t>
    </rPh>
    <rPh sb="28" eb="30">
      <t>クブン</t>
    </rPh>
    <rPh sb="31" eb="33">
      <t>レイワ</t>
    </rPh>
    <rPh sb="34" eb="36">
      <t>ネンド</t>
    </rPh>
    <rPh sb="47" eb="49">
      <t>ヘンコウ</t>
    </rPh>
    <rPh sb="57" eb="59">
      <t>ヨウケン</t>
    </rPh>
    <rPh sb="62" eb="64">
      <t>キョウヨウ</t>
    </rPh>
    <rPh sb="64" eb="66">
      <t>カイシ</t>
    </rPh>
    <rPh sb="68" eb="69">
      <t>ネン</t>
    </rPh>
    <rPh sb="69" eb="71">
      <t>イジョウ</t>
    </rPh>
    <rPh sb="72" eb="74">
      <t>ヘンコウ</t>
    </rPh>
    <rPh sb="317" eb="319">
      <t>コンゴ</t>
    </rPh>
    <rPh sb="320" eb="322">
      <t>リョウキン</t>
    </rPh>
    <rPh sb="322" eb="324">
      <t>カイテイ</t>
    </rPh>
    <rPh sb="324" eb="325">
      <t>トウ</t>
    </rPh>
    <rPh sb="330" eb="332">
      <t>ケントウ</t>
    </rPh>
    <rPh sb="333" eb="335">
      <t>ヒツヨウ</t>
    </rPh>
    <rPh sb="538" eb="540">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</si>
</sst>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0.31</c:v>
                </c:pt>
                <c:pt idx="1">
                  <c:v>0.21</c:v>
                </c:pt>
                <c:pt idx="2">
                  <c:v>0.11</c:v>
                </c:pt>
                <c:pt idx="3">
                  <c:v>0.09</c:v>
                </c:pt>
                <c:pt idx="4">
                  <c:v>0.42</c:v>
                </c:pt>
              </c:numCache>
            </c:numRef>
          </c:val>
          <c:extLst>
            <c:ext xmlns:c16="http://schemas.microsoft.com/office/drawing/2014/chart" uri="{C3380CC4-5D6E-409C-BE32-E72D297353CC}">
              <c16:uniqueId val="{00000000-12BD-48AB-BF57-E823BF1E4FC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0.05</c:v>
                </c:pt>
                <c:pt idx="2">
                  <c:v>0.09</c:v>
                </c:pt>
                <c:pt idx="3">
                  <c:v>0.24</c:v>
                </c:pt>
                <c:pt idx="4">
                  <c:v>0.14000000000000001</c:v>
                </c:pt>
              </c:numCache>
            </c:numRef>
          </c:val>
          <c:smooth val="0"/>
          <c:extLst>
            <c:ext xmlns:c16="http://schemas.microsoft.com/office/drawing/2014/chart" uri="{C3380CC4-5D6E-409C-BE32-E72D297353CC}">
              <c16:uniqueId val="{00000001-12BD-48AB-BF57-E823BF1E4FC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104.65</c:v>
                </c:pt>
                <c:pt idx="1">
                  <c:v>104.51</c:v>
                </c:pt>
                <c:pt idx="2">
                  <c:v>106.99</c:v>
                </c:pt>
                <c:pt idx="3">
                  <c:v>106.94</c:v>
                </c:pt>
                <c:pt idx="4">
                  <c:v>109.34</c:v>
                </c:pt>
              </c:numCache>
            </c:numRef>
          </c:val>
          <c:extLst>
            <c:ext xmlns:c16="http://schemas.microsoft.com/office/drawing/2014/chart" uri="{C3380CC4-5D6E-409C-BE32-E72D297353CC}">
              <c16:uniqueId val="{00000000-1BB5-45BB-AF3B-545E7D1B4AA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106.25</c:v>
                </c:pt>
                <c:pt idx="1">
                  <c:v>105.89</c:v>
                </c:pt>
                <c:pt idx="2">
                  <c:v>104.59</c:v>
                </c:pt>
                <c:pt idx="3">
                  <c:v>106.9</c:v>
                </c:pt>
                <c:pt idx="4">
                  <c:v>106.74</c:v>
                </c:pt>
              </c:numCache>
            </c:numRef>
          </c:val>
          <c:smooth val="0"/>
          <c:extLst>
            <c:ext xmlns:c16="http://schemas.microsoft.com/office/drawing/2014/chart" uri="{C3380CC4-5D6E-409C-BE32-E72D297353CC}">
              <c16:uniqueId val="{00000001-1BB5-45BB-AF3B-545E7D1B4AA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2.92</c:v>
                </c:pt>
                <c:pt idx="1">
                  <c:v>5.65</c:v>
                </c:pt>
                <c:pt idx="2">
                  <c:v>8.1300000000000008</c:v>
                </c:pt>
                <c:pt idx="3">
                  <c:v>10.54</c:v>
                </c:pt>
                <c:pt idx="4">
                  <c:v>12.89</c:v>
                </c:pt>
              </c:numCache>
            </c:numRef>
          </c:val>
          <c:extLst>
            <c:ext xmlns:c16="http://schemas.microsoft.com/office/drawing/2014/chart" uri="{C3380CC4-5D6E-409C-BE32-E72D297353CC}">
              <c16:uniqueId val="{00000000-B30D-4CAF-B780-95640FFE755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14.75</c:v>
                </c:pt>
                <c:pt idx="1">
                  <c:v>19.78</c:v>
                </c:pt>
                <c:pt idx="2">
                  <c:v>14.8</c:v>
                </c:pt>
                <c:pt idx="3">
                  <c:v>25.2</c:v>
                </c:pt>
                <c:pt idx="4">
                  <c:v>27.42</c:v>
                </c:pt>
              </c:numCache>
            </c:numRef>
          </c:val>
          <c:smooth val="0"/>
          <c:extLst>
            <c:ext xmlns:c16="http://schemas.microsoft.com/office/drawing/2014/chart" uri="{C3380CC4-5D6E-409C-BE32-E72D297353CC}">
              <c16:uniqueId val="{00000001-B30D-4CAF-B780-95640FFE755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326-46E6-AD41-1AD7495AAF7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0.25</c:v>
                </c:pt>
                <c:pt idx="1">
                  <c:v>0.44</c:v>
                </c:pt>
                <c:pt idx="2">
                  <c:v>0.1</c:v>
                </c:pt>
                <c:pt idx="3">
                  <c:v>2.02</c:v>
                </c:pt>
                <c:pt idx="4">
                  <c:v>2.67</c:v>
                </c:pt>
              </c:numCache>
            </c:numRef>
          </c:val>
          <c:smooth val="0"/>
          <c:extLst>
            <c:ext xmlns:c16="http://schemas.microsoft.com/office/drawing/2014/chart" uri="{C3380CC4-5D6E-409C-BE32-E72D297353CC}">
              <c16:uniqueId val="{00000001-7326-46E6-AD41-1AD7495AAF7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30F-499F-9225-9E4A401B2EB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0.78</c:v>
                </c:pt>
                <c:pt idx="1">
                  <c:v>0.83</c:v>
                </c:pt>
                <c:pt idx="2">
                  <c:v>0.83</c:v>
                </c:pt>
                <c:pt idx="3">
                  <c:v>5.3</c:v>
                </c:pt>
                <c:pt idx="4">
                  <c:v>6.49</c:v>
                </c:pt>
              </c:numCache>
            </c:numRef>
          </c:val>
          <c:smooth val="0"/>
          <c:extLst>
            <c:ext xmlns:c16="http://schemas.microsoft.com/office/drawing/2014/chart" uri="{C3380CC4-5D6E-409C-BE32-E72D297353CC}">
              <c16:uniqueId val="{00000001-030F-499F-9225-9E4A401B2EB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61.59</c:v>
                </c:pt>
                <c:pt idx="1">
                  <c:v>55.98</c:v>
                </c:pt>
                <c:pt idx="2">
                  <c:v>53.66</c:v>
                </c:pt>
                <c:pt idx="3">
                  <c:v>62.62</c:v>
                </c:pt>
                <c:pt idx="4">
                  <c:v>61.34</c:v>
                </c:pt>
              </c:numCache>
            </c:numRef>
          </c:val>
          <c:extLst>
            <c:ext xmlns:c16="http://schemas.microsoft.com/office/drawing/2014/chart" uri="{C3380CC4-5D6E-409C-BE32-E72D297353CC}">
              <c16:uniqueId val="{00000000-2553-40AF-A3FF-3B91BFA8179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67.2</c:v>
                </c:pt>
                <c:pt idx="1">
                  <c:v>61.2</c:v>
                </c:pt>
                <c:pt idx="2">
                  <c:v>57.6</c:v>
                </c:pt>
                <c:pt idx="3">
                  <c:v>72.92</c:v>
                </c:pt>
                <c:pt idx="4">
                  <c:v>81.19</c:v>
                </c:pt>
              </c:numCache>
            </c:numRef>
          </c:val>
          <c:smooth val="0"/>
          <c:extLst>
            <c:ext xmlns:c16="http://schemas.microsoft.com/office/drawing/2014/chart" uri="{C3380CC4-5D6E-409C-BE32-E72D297353CC}">
              <c16:uniqueId val="{00000001-2553-40AF-A3FF-3B91BFA8179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1894.95</c:v>
                </c:pt>
                <c:pt idx="1">
                  <c:v>1877.93</c:v>
                </c:pt>
                <c:pt idx="2">
                  <c:v>1843.7</c:v>
                </c:pt>
                <c:pt idx="3">
                  <c:v>1937.16</c:v>
                </c:pt>
                <c:pt idx="4">
                  <c:v>1917.03</c:v>
                </c:pt>
              </c:numCache>
            </c:numRef>
          </c:val>
          <c:extLst>
            <c:ext xmlns:c16="http://schemas.microsoft.com/office/drawing/2014/chart" uri="{C3380CC4-5D6E-409C-BE32-E72D297353CC}">
              <c16:uniqueId val="{00000000-80C0-4BDA-9729-3644280FF5D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1023.34</c:v>
                </c:pt>
                <c:pt idx="1">
                  <c:v>1033.5999999999999</c:v>
                </c:pt>
                <c:pt idx="2">
                  <c:v>1008.36</c:v>
                </c:pt>
                <c:pt idx="3">
                  <c:v>734.47</c:v>
                </c:pt>
                <c:pt idx="4">
                  <c:v>720.89</c:v>
                </c:pt>
              </c:numCache>
            </c:numRef>
          </c:val>
          <c:smooth val="0"/>
          <c:extLst>
            <c:ext xmlns:c16="http://schemas.microsoft.com/office/drawing/2014/chart" uri="{C3380CC4-5D6E-409C-BE32-E72D297353CC}">
              <c16:uniqueId val="{00000001-80C0-4BDA-9729-3644280FF5D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81.78</c:v>
                </c:pt>
                <c:pt idx="1">
                  <c:v>81.88</c:v>
                </c:pt>
                <c:pt idx="2">
                  <c:v>82.35</c:v>
                </c:pt>
                <c:pt idx="3">
                  <c:v>81.11</c:v>
                </c:pt>
                <c:pt idx="4">
                  <c:v>84.56</c:v>
                </c:pt>
              </c:numCache>
            </c:numRef>
          </c:val>
          <c:extLst>
            <c:ext xmlns:c16="http://schemas.microsoft.com/office/drawing/2014/chart" uri="{C3380CC4-5D6E-409C-BE32-E72D297353CC}">
              <c16:uniqueId val="{00000000-DF6E-4FCA-B8BE-3454A8B9897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82.26</c:v>
                </c:pt>
                <c:pt idx="1">
                  <c:v>85.39</c:v>
                </c:pt>
                <c:pt idx="2">
                  <c:v>85.67</c:v>
                </c:pt>
                <c:pt idx="3">
                  <c:v>90.69</c:v>
                </c:pt>
                <c:pt idx="4">
                  <c:v>90.5</c:v>
                </c:pt>
              </c:numCache>
            </c:numRef>
          </c:val>
          <c:smooth val="0"/>
          <c:extLst>
            <c:ext xmlns:c16="http://schemas.microsoft.com/office/drawing/2014/chart" uri="{C3380CC4-5D6E-409C-BE32-E72D297353CC}">
              <c16:uniqueId val="{00000001-DF6E-4FCA-B8BE-3454A8B9897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152.51</c:v>
                </c:pt>
                <c:pt idx="1">
                  <c:v>151.97</c:v>
                </c:pt>
                <c:pt idx="2">
                  <c:v>149.86000000000001</c:v>
                </c:pt>
                <c:pt idx="3">
                  <c:v>152.46</c:v>
                </c:pt>
                <c:pt idx="4">
                  <c:v>146.6</c:v>
                </c:pt>
              </c:numCache>
            </c:numRef>
          </c:val>
          <c:extLst>
            <c:ext xmlns:c16="http://schemas.microsoft.com/office/drawing/2014/chart" uri="{C3380CC4-5D6E-409C-BE32-E72D297353CC}">
              <c16:uniqueId val="{00000000-038F-4825-ABCB-07E1205AA4F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154.25</c:v>
                </c:pt>
                <c:pt idx="1">
                  <c:v>150.96</c:v>
                </c:pt>
                <c:pt idx="2">
                  <c:v>146.12</c:v>
                </c:pt>
                <c:pt idx="3">
                  <c:v>138.52000000000001</c:v>
                </c:pt>
                <c:pt idx="4">
                  <c:v>138.66999999999999</c:v>
                </c:pt>
              </c:numCache>
            </c:numRef>
          </c:val>
          <c:smooth val="0"/>
          <c:extLst>
            <c:ext xmlns:c16="http://schemas.microsoft.com/office/drawing/2014/chart" uri="{C3380CC4-5D6E-409C-BE32-E72D297353CC}">
              <c16:uniqueId val="{00000001-038F-4825-ABCB-07E1205AA4F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FE-4C34-826A-E7FC38C7244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64.510000000000005</c:v>
                </c:pt>
                <c:pt idx="1">
                  <c:v>66.180000000000007</c:v>
                </c:pt>
                <c:pt idx="2">
                  <c:v>56.39</c:v>
                </c:pt>
                <c:pt idx="3">
                  <c:v>59.96</c:v>
                </c:pt>
                <c:pt idx="4">
                  <c:v>59.9</c:v>
                </c:pt>
              </c:numCache>
            </c:numRef>
          </c:val>
          <c:smooth val="0"/>
          <c:extLst>
            <c:ext xmlns:c16="http://schemas.microsoft.com/office/drawing/2014/chart" uri="{C3380CC4-5D6E-409C-BE32-E72D297353CC}">
              <c16:uniqueId val="{00000001-A9FE-4C34-826A-E7FC38C7244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91.9</c:v>
                </c:pt>
                <c:pt idx="1">
                  <c:v>90.61</c:v>
                </c:pt>
                <c:pt idx="2">
                  <c:v>90.09</c:v>
                </c:pt>
                <c:pt idx="3">
                  <c:v>90.44</c:v>
                </c:pt>
                <c:pt idx="4">
                  <c:v>90.5</c:v>
                </c:pt>
              </c:numCache>
            </c:numRef>
          </c:val>
          <c:extLst>
            <c:ext xmlns:c16="http://schemas.microsoft.com/office/drawing/2014/chart" uri="{C3380CC4-5D6E-409C-BE32-E72D297353CC}">
              <c16:uniqueId val="{00000000-2FA0-4E70-AD34-64FAD2FCDED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91.62</c:v>
                </c:pt>
                <c:pt idx="1">
                  <c:v>91.87</c:v>
                </c:pt>
                <c:pt idx="2">
                  <c:v>91.45</c:v>
                </c:pt>
                <c:pt idx="3">
                  <c:v>94.27</c:v>
                </c:pt>
                <c:pt idx="4">
                  <c:v>94.46</c:v>
                </c:pt>
              </c:numCache>
            </c:numRef>
          </c:val>
          <c:smooth val="0"/>
          <c:extLst>
            <c:ext xmlns:c16="http://schemas.microsoft.com/office/drawing/2014/chart" uri="{C3380CC4-5D6E-409C-BE32-E72D297353CC}">
              <c16:uniqueId val="{00000001-2FA0-4E70-AD34-64FAD2FCDED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2"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香芝市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Bc1</v>
      </c>
      <c r="X8" s="40"/>
      <c r="Y8" s="40"/>
      <c r="Z8" s="40"/>
      <c r="AA8" s="40"/>
      <c r="AB8" s="40"/>
      <c r="AC8" s="40"/>
      <c r="AD8" s="41" t="str">
        <f>データ!$M$6</f>
        <v>非設置</v>
      </c>
      <c r="AE8" s="41"/>
      <c r="AF8" s="41"/>
      <c r="AG8" s="41"/>
      <c r="AH8" s="41"/>
      <c r="AI8" s="41"/>
      <c r="AJ8" s="41"/>
      <c r="AK8" s="3"/>
      <c r="AL8" s="42">
        <f>データ!S6</f>
        <v>78782</v>
      </c>
      <c r="AM8" s="42"/>
      <c r="AN8" s="42"/>
      <c r="AO8" s="42"/>
      <c r="AP8" s="42"/>
      <c r="AQ8" s="42"/>
      <c r="AR8" s="42"/>
      <c r="AS8" s="42"/>
      <c r="AT8" s="35">
        <f>データ!T6</f>
        <v>24.26</v>
      </c>
      <c r="AU8" s="35"/>
      <c r="AV8" s="35"/>
      <c r="AW8" s="35"/>
      <c r="AX8" s="35"/>
      <c r="AY8" s="35"/>
      <c r="AZ8" s="35"/>
      <c r="BA8" s="35"/>
      <c r="BB8" s="35">
        <f>データ!U6</f>
        <v>3247.4</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49.38</v>
      </c>
      <c r="J10" s="35"/>
      <c r="K10" s="35"/>
      <c r="L10" s="35"/>
      <c r="M10" s="35"/>
      <c r="N10" s="35"/>
      <c r="O10" s="35"/>
      <c r="P10" s="35">
        <f>データ!P6</f>
        <v>77.7</v>
      </c>
      <c r="Q10" s="35"/>
      <c r="R10" s="35"/>
      <c r="S10" s="35"/>
      <c r="T10" s="35"/>
      <c r="U10" s="35"/>
      <c r="V10" s="35"/>
      <c r="W10" s="35">
        <f>データ!Q6</f>
        <v>87.76</v>
      </c>
      <c r="X10" s="35"/>
      <c r="Y10" s="35"/>
      <c r="Z10" s="35"/>
      <c r="AA10" s="35"/>
      <c r="AB10" s="35"/>
      <c r="AC10" s="35"/>
      <c r="AD10" s="42">
        <f>データ!R6</f>
        <v>2640</v>
      </c>
      <c r="AE10" s="42"/>
      <c r="AF10" s="42"/>
      <c r="AG10" s="42"/>
      <c r="AH10" s="42"/>
      <c r="AI10" s="42"/>
      <c r="AJ10" s="42"/>
      <c r="AK10" s="2"/>
      <c r="AL10" s="42">
        <f>データ!V6</f>
        <v>61124</v>
      </c>
      <c r="AM10" s="42"/>
      <c r="AN10" s="42"/>
      <c r="AO10" s="42"/>
      <c r="AP10" s="42"/>
      <c r="AQ10" s="42"/>
      <c r="AR10" s="42"/>
      <c r="AS10" s="42"/>
      <c r="AT10" s="35">
        <f>データ!W6</f>
        <v>8.5299999999999994</v>
      </c>
      <c r="AU10" s="35"/>
      <c r="AV10" s="35"/>
      <c r="AW10" s="35"/>
      <c r="AX10" s="35"/>
      <c r="AY10" s="35"/>
      <c r="AZ10" s="35"/>
      <c r="BA10" s="35"/>
      <c r="BB10" s="35">
        <f>データ!X6</f>
        <v>7165.77</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116</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115</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71"/>
      <c r="BM60" s="72"/>
      <c r="BN60" s="72"/>
      <c r="BO60" s="72"/>
      <c r="BP60" s="72"/>
      <c r="BQ60" s="72"/>
      <c r="BR60" s="72"/>
      <c r="BS60" s="72"/>
      <c r="BT60" s="72"/>
      <c r="BU60" s="72"/>
      <c r="BV60" s="72"/>
      <c r="BW60" s="72"/>
      <c r="BX60" s="72"/>
      <c r="BY60" s="72"/>
      <c r="BZ60" s="7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7" t="s">
        <v>114</v>
      </c>
      <c r="BM66" s="78"/>
      <c r="BN66" s="78"/>
      <c r="BO66" s="78"/>
      <c r="BP66" s="78"/>
      <c r="BQ66" s="78"/>
      <c r="BR66" s="78"/>
      <c r="BS66" s="78"/>
      <c r="BT66" s="78"/>
      <c r="BU66" s="78"/>
      <c r="BV66" s="78"/>
      <c r="BW66" s="78"/>
      <c r="BX66" s="78"/>
      <c r="BY66" s="78"/>
      <c r="BZ66" s="7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7"/>
      <c r="BM67" s="78"/>
      <c r="BN67" s="78"/>
      <c r="BO67" s="78"/>
      <c r="BP67" s="78"/>
      <c r="BQ67" s="78"/>
      <c r="BR67" s="78"/>
      <c r="BS67" s="78"/>
      <c r="BT67" s="78"/>
      <c r="BU67" s="78"/>
      <c r="BV67" s="78"/>
      <c r="BW67" s="78"/>
      <c r="BX67" s="78"/>
      <c r="BY67" s="78"/>
      <c r="BZ67" s="7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7"/>
      <c r="BM68" s="78"/>
      <c r="BN68" s="78"/>
      <c r="BO68" s="78"/>
      <c r="BP68" s="78"/>
      <c r="BQ68" s="78"/>
      <c r="BR68" s="78"/>
      <c r="BS68" s="78"/>
      <c r="BT68" s="78"/>
      <c r="BU68" s="78"/>
      <c r="BV68" s="78"/>
      <c r="BW68" s="78"/>
      <c r="BX68" s="78"/>
      <c r="BY68" s="78"/>
      <c r="BZ68" s="7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7"/>
      <c r="BM69" s="78"/>
      <c r="BN69" s="78"/>
      <c r="BO69" s="78"/>
      <c r="BP69" s="78"/>
      <c r="BQ69" s="78"/>
      <c r="BR69" s="78"/>
      <c r="BS69" s="78"/>
      <c r="BT69" s="78"/>
      <c r="BU69" s="78"/>
      <c r="BV69" s="78"/>
      <c r="BW69" s="78"/>
      <c r="BX69" s="78"/>
      <c r="BY69" s="78"/>
      <c r="BZ69" s="7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7"/>
      <c r="BM70" s="78"/>
      <c r="BN70" s="78"/>
      <c r="BO70" s="78"/>
      <c r="BP70" s="78"/>
      <c r="BQ70" s="78"/>
      <c r="BR70" s="78"/>
      <c r="BS70" s="78"/>
      <c r="BT70" s="78"/>
      <c r="BU70" s="78"/>
      <c r="BV70" s="78"/>
      <c r="BW70" s="78"/>
      <c r="BX70" s="78"/>
      <c r="BY70" s="78"/>
      <c r="BZ70" s="7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7"/>
      <c r="BM71" s="78"/>
      <c r="BN71" s="78"/>
      <c r="BO71" s="78"/>
      <c r="BP71" s="78"/>
      <c r="BQ71" s="78"/>
      <c r="BR71" s="78"/>
      <c r="BS71" s="78"/>
      <c r="BT71" s="78"/>
      <c r="BU71" s="78"/>
      <c r="BV71" s="78"/>
      <c r="BW71" s="78"/>
      <c r="BX71" s="78"/>
      <c r="BY71" s="78"/>
      <c r="BZ71" s="7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7"/>
      <c r="BM72" s="78"/>
      <c r="BN72" s="78"/>
      <c r="BO72" s="78"/>
      <c r="BP72" s="78"/>
      <c r="BQ72" s="78"/>
      <c r="BR72" s="78"/>
      <c r="BS72" s="78"/>
      <c r="BT72" s="78"/>
      <c r="BU72" s="78"/>
      <c r="BV72" s="78"/>
      <c r="BW72" s="78"/>
      <c r="BX72" s="78"/>
      <c r="BY72" s="78"/>
      <c r="BZ72" s="7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7"/>
      <c r="BM73" s="78"/>
      <c r="BN73" s="78"/>
      <c r="BO73" s="78"/>
      <c r="BP73" s="78"/>
      <c r="BQ73" s="78"/>
      <c r="BR73" s="78"/>
      <c r="BS73" s="78"/>
      <c r="BT73" s="78"/>
      <c r="BU73" s="78"/>
      <c r="BV73" s="78"/>
      <c r="BW73" s="78"/>
      <c r="BX73" s="78"/>
      <c r="BY73" s="78"/>
      <c r="BZ73" s="7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7"/>
      <c r="BM74" s="78"/>
      <c r="BN74" s="78"/>
      <c r="BO74" s="78"/>
      <c r="BP74" s="78"/>
      <c r="BQ74" s="78"/>
      <c r="BR74" s="78"/>
      <c r="BS74" s="78"/>
      <c r="BT74" s="78"/>
      <c r="BU74" s="78"/>
      <c r="BV74" s="78"/>
      <c r="BW74" s="78"/>
      <c r="BX74" s="78"/>
      <c r="BY74" s="78"/>
      <c r="BZ74" s="7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7"/>
      <c r="BM75" s="78"/>
      <c r="BN75" s="78"/>
      <c r="BO75" s="78"/>
      <c r="BP75" s="78"/>
      <c r="BQ75" s="78"/>
      <c r="BR75" s="78"/>
      <c r="BS75" s="78"/>
      <c r="BT75" s="78"/>
      <c r="BU75" s="78"/>
      <c r="BV75" s="78"/>
      <c r="BW75" s="78"/>
      <c r="BX75" s="78"/>
      <c r="BY75" s="78"/>
      <c r="BZ75" s="7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7"/>
      <c r="BM76" s="78"/>
      <c r="BN76" s="78"/>
      <c r="BO76" s="78"/>
      <c r="BP76" s="78"/>
      <c r="BQ76" s="78"/>
      <c r="BR76" s="78"/>
      <c r="BS76" s="78"/>
      <c r="BT76" s="78"/>
      <c r="BU76" s="78"/>
      <c r="BV76" s="78"/>
      <c r="BW76" s="78"/>
      <c r="BX76" s="78"/>
      <c r="BY76" s="78"/>
      <c r="BZ76" s="7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7"/>
      <c r="BM77" s="78"/>
      <c r="BN77" s="78"/>
      <c r="BO77" s="78"/>
      <c r="BP77" s="78"/>
      <c r="BQ77" s="78"/>
      <c r="BR77" s="78"/>
      <c r="BS77" s="78"/>
      <c r="BT77" s="78"/>
      <c r="BU77" s="78"/>
      <c r="BV77" s="78"/>
      <c r="BW77" s="78"/>
      <c r="BX77" s="78"/>
      <c r="BY77" s="78"/>
      <c r="BZ77" s="7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7"/>
      <c r="BM78" s="78"/>
      <c r="BN78" s="78"/>
      <c r="BO78" s="78"/>
      <c r="BP78" s="78"/>
      <c r="BQ78" s="78"/>
      <c r="BR78" s="78"/>
      <c r="BS78" s="78"/>
      <c r="BT78" s="78"/>
      <c r="BU78" s="78"/>
      <c r="BV78" s="78"/>
      <c r="BW78" s="78"/>
      <c r="BX78" s="78"/>
      <c r="BY78" s="78"/>
      <c r="BZ78" s="7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7"/>
      <c r="BM79" s="78"/>
      <c r="BN79" s="78"/>
      <c r="BO79" s="78"/>
      <c r="BP79" s="78"/>
      <c r="BQ79" s="78"/>
      <c r="BR79" s="78"/>
      <c r="BS79" s="78"/>
      <c r="BT79" s="78"/>
      <c r="BU79" s="78"/>
      <c r="BV79" s="78"/>
      <c r="BW79" s="78"/>
      <c r="BX79" s="78"/>
      <c r="BY79" s="78"/>
      <c r="BZ79" s="7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7"/>
      <c r="BM80" s="78"/>
      <c r="BN80" s="78"/>
      <c r="BO80" s="78"/>
      <c r="BP80" s="78"/>
      <c r="BQ80" s="78"/>
      <c r="BR80" s="78"/>
      <c r="BS80" s="78"/>
      <c r="BT80" s="78"/>
      <c r="BU80" s="78"/>
      <c r="BV80" s="78"/>
      <c r="BW80" s="78"/>
      <c r="BX80" s="78"/>
      <c r="BY80" s="78"/>
      <c r="BZ80" s="7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7"/>
      <c r="BM81" s="78"/>
      <c r="BN81" s="78"/>
      <c r="BO81" s="78"/>
      <c r="BP81" s="78"/>
      <c r="BQ81" s="78"/>
      <c r="BR81" s="78"/>
      <c r="BS81" s="78"/>
      <c r="BT81" s="78"/>
      <c r="BU81" s="78"/>
      <c r="BV81" s="78"/>
      <c r="BW81" s="78"/>
      <c r="BX81" s="78"/>
      <c r="BY81" s="78"/>
      <c r="BZ81" s="7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0"/>
      <c r="BM82" s="81"/>
      <c r="BN82" s="81"/>
      <c r="BO82" s="81"/>
      <c r="BP82" s="81"/>
      <c r="BQ82" s="81"/>
      <c r="BR82" s="81"/>
      <c r="BS82" s="81"/>
      <c r="BT82" s="81"/>
      <c r="BU82" s="81"/>
      <c r="BV82" s="81"/>
      <c r="BW82" s="81"/>
      <c r="BX82" s="81"/>
      <c r="BY82" s="81"/>
      <c r="BZ82" s="82"/>
    </row>
    <row r="83" spans="1:78" x14ac:dyDescent="0.15">
      <c r="C83" s="83" t="s">
        <v>30</v>
      </c>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z4vbe0yP0ARVYmOWh0GENZ4chA60u2114MQ9EuOMVTOI0jULG7ENF6760+26bTRYyQVRBKHF4SEVzXIiQsJSrQ==" saltValue="cFgF7OcCrXlWPJ4v1sIJk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5" t="s">
        <v>52</v>
      </c>
      <c r="I3" s="86"/>
      <c r="J3" s="86"/>
      <c r="K3" s="86"/>
      <c r="L3" s="86"/>
      <c r="M3" s="86"/>
      <c r="N3" s="86"/>
      <c r="O3" s="86"/>
      <c r="P3" s="86"/>
      <c r="Q3" s="86"/>
      <c r="R3" s="86"/>
      <c r="S3" s="86"/>
      <c r="T3" s="86"/>
      <c r="U3" s="86"/>
      <c r="V3" s="86"/>
      <c r="W3" s="86"/>
      <c r="X3" s="87"/>
      <c r="Y3" s="91" t="s">
        <v>53</v>
      </c>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t="s">
        <v>54</v>
      </c>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row>
    <row r="4" spans="1:148" x14ac:dyDescent="0.15">
      <c r="A4" s="14" t="s">
        <v>55</v>
      </c>
      <c r="B4" s="16"/>
      <c r="C4" s="16"/>
      <c r="D4" s="16"/>
      <c r="E4" s="16"/>
      <c r="F4" s="16"/>
      <c r="G4" s="16"/>
      <c r="H4" s="88"/>
      <c r="I4" s="89"/>
      <c r="J4" s="89"/>
      <c r="K4" s="89"/>
      <c r="L4" s="89"/>
      <c r="M4" s="89"/>
      <c r="N4" s="89"/>
      <c r="O4" s="89"/>
      <c r="P4" s="89"/>
      <c r="Q4" s="89"/>
      <c r="R4" s="89"/>
      <c r="S4" s="89"/>
      <c r="T4" s="89"/>
      <c r="U4" s="89"/>
      <c r="V4" s="89"/>
      <c r="W4" s="89"/>
      <c r="X4" s="90"/>
      <c r="Y4" s="84" t="s">
        <v>56</v>
      </c>
      <c r="Z4" s="84"/>
      <c r="AA4" s="84"/>
      <c r="AB4" s="84"/>
      <c r="AC4" s="84"/>
      <c r="AD4" s="84"/>
      <c r="AE4" s="84"/>
      <c r="AF4" s="84"/>
      <c r="AG4" s="84"/>
      <c r="AH4" s="84"/>
      <c r="AI4" s="84"/>
      <c r="AJ4" s="84" t="s">
        <v>57</v>
      </c>
      <c r="AK4" s="84"/>
      <c r="AL4" s="84"/>
      <c r="AM4" s="84"/>
      <c r="AN4" s="84"/>
      <c r="AO4" s="84"/>
      <c r="AP4" s="84"/>
      <c r="AQ4" s="84"/>
      <c r="AR4" s="84"/>
      <c r="AS4" s="84"/>
      <c r="AT4" s="84"/>
      <c r="AU4" s="84" t="s">
        <v>58</v>
      </c>
      <c r="AV4" s="84"/>
      <c r="AW4" s="84"/>
      <c r="AX4" s="84"/>
      <c r="AY4" s="84"/>
      <c r="AZ4" s="84"/>
      <c r="BA4" s="84"/>
      <c r="BB4" s="84"/>
      <c r="BC4" s="84"/>
      <c r="BD4" s="84"/>
      <c r="BE4" s="84"/>
      <c r="BF4" s="84" t="s">
        <v>59</v>
      </c>
      <c r="BG4" s="84"/>
      <c r="BH4" s="84"/>
      <c r="BI4" s="84"/>
      <c r="BJ4" s="84"/>
      <c r="BK4" s="84"/>
      <c r="BL4" s="84"/>
      <c r="BM4" s="84"/>
      <c r="BN4" s="84"/>
      <c r="BO4" s="84"/>
      <c r="BP4" s="84"/>
      <c r="BQ4" s="84" t="s">
        <v>60</v>
      </c>
      <c r="BR4" s="84"/>
      <c r="BS4" s="84"/>
      <c r="BT4" s="84"/>
      <c r="BU4" s="84"/>
      <c r="BV4" s="84"/>
      <c r="BW4" s="84"/>
      <c r="BX4" s="84"/>
      <c r="BY4" s="84"/>
      <c r="BZ4" s="84"/>
      <c r="CA4" s="84"/>
      <c r="CB4" s="84" t="s">
        <v>61</v>
      </c>
      <c r="CC4" s="84"/>
      <c r="CD4" s="84"/>
      <c r="CE4" s="84"/>
      <c r="CF4" s="84"/>
      <c r="CG4" s="84"/>
      <c r="CH4" s="84"/>
      <c r="CI4" s="84"/>
      <c r="CJ4" s="84"/>
      <c r="CK4" s="84"/>
      <c r="CL4" s="84"/>
      <c r="CM4" s="84" t="s">
        <v>62</v>
      </c>
      <c r="CN4" s="84"/>
      <c r="CO4" s="84"/>
      <c r="CP4" s="84"/>
      <c r="CQ4" s="84"/>
      <c r="CR4" s="84"/>
      <c r="CS4" s="84"/>
      <c r="CT4" s="84"/>
      <c r="CU4" s="84"/>
      <c r="CV4" s="84"/>
      <c r="CW4" s="84"/>
      <c r="CX4" s="84" t="s">
        <v>63</v>
      </c>
      <c r="CY4" s="84"/>
      <c r="CZ4" s="84"/>
      <c r="DA4" s="84"/>
      <c r="DB4" s="84"/>
      <c r="DC4" s="84"/>
      <c r="DD4" s="84"/>
      <c r="DE4" s="84"/>
      <c r="DF4" s="84"/>
      <c r="DG4" s="84"/>
      <c r="DH4" s="84"/>
      <c r="DI4" s="84" t="s">
        <v>64</v>
      </c>
      <c r="DJ4" s="84"/>
      <c r="DK4" s="84"/>
      <c r="DL4" s="84"/>
      <c r="DM4" s="84"/>
      <c r="DN4" s="84"/>
      <c r="DO4" s="84"/>
      <c r="DP4" s="84"/>
      <c r="DQ4" s="84"/>
      <c r="DR4" s="84"/>
      <c r="DS4" s="84"/>
      <c r="DT4" s="84" t="s">
        <v>65</v>
      </c>
      <c r="DU4" s="84"/>
      <c r="DV4" s="84"/>
      <c r="DW4" s="84"/>
      <c r="DX4" s="84"/>
      <c r="DY4" s="84"/>
      <c r="DZ4" s="84"/>
      <c r="EA4" s="84"/>
      <c r="EB4" s="84"/>
      <c r="EC4" s="84"/>
      <c r="ED4" s="84"/>
      <c r="EE4" s="84" t="s">
        <v>66</v>
      </c>
      <c r="EF4" s="84"/>
      <c r="EG4" s="84"/>
      <c r="EH4" s="84"/>
      <c r="EI4" s="84"/>
      <c r="EJ4" s="84"/>
      <c r="EK4" s="84"/>
      <c r="EL4" s="84"/>
      <c r="EM4" s="84"/>
      <c r="EN4" s="84"/>
      <c r="EO4" s="84"/>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292109</v>
      </c>
      <c r="D6" s="19">
        <f t="shared" si="3"/>
        <v>46</v>
      </c>
      <c r="E6" s="19">
        <f t="shared" si="3"/>
        <v>17</v>
      </c>
      <c r="F6" s="19">
        <f t="shared" si="3"/>
        <v>1</v>
      </c>
      <c r="G6" s="19">
        <f t="shared" si="3"/>
        <v>0</v>
      </c>
      <c r="H6" s="19" t="str">
        <f t="shared" si="3"/>
        <v>奈良県　香芝市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49.38</v>
      </c>
      <c r="P6" s="20">
        <f t="shared" si="3"/>
        <v>77.7</v>
      </c>
      <c r="Q6" s="20">
        <f t="shared" si="3"/>
        <v>87.76</v>
      </c>
      <c r="R6" s="20">
        <f t="shared" si="3"/>
        <v>2640</v>
      </c>
      <c r="S6" s="20">
        <f t="shared" si="3"/>
        <v>78782</v>
      </c>
      <c r="T6" s="20">
        <f t="shared" si="3"/>
        <v>24.26</v>
      </c>
      <c r="U6" s="20">
        <f t="shared" si="3"/>
        <v>3247.4</v>
      </c>
      <c r="V6" s="20">
        <f t="shared" si="3"/>
        <v>61124</v>
      </c>
      <c r="W6" s="20">
        <f t="shared" si="3"/>
        <v>8.5299999999999994</v>
      </c>
      <c r="X6" s="20">
        <f t="shared" si="3"/>
        <v>7165.77</v>
      </c>
      <c r="Y6" s="21">
        <f>IF(Y7="",NA(),Y7)</f>
        <v>104.65</v>
      </c>
      <c r="Z6" s="21">
        <f t="shared" ref="Z6:AH6" si="4">IF(Z7="",NA(),Z7)</f>
        <v>104.51</v>
      </c>
      <c r="AA6" s="21">
        <f t="shared" si="4"/>
        <v>106.99</v>
      </c>
      <c r="AB6" s="21">
        <f t="shared" si="4"/>
        <v>106.94</v>
      </c>
      <c r="AC6" s="21">
        <f t="shared" si="4"/>
        <v>109.34</v>
      </c>
      <c r="AD6" s="21">
        <f t="shared" si="4"/>
        <v>106.25</v>
      </c>
      <c r="AE6" s="21">
        <f t="shared" si="4"/>
        <v>105.89</v>
      </c>
      <c r="AF6" s="21">
        <f t="shared" si="4"/>
        <v>104.59</v>
      </c>
      <c r="AG6" s="21">
        <f t="shared" si="4"/>
        <v>106.9</v>
      </c>
      <c r="AH6" s="21">
        <f t="shared" si="4"/>
        <v>106.74</v>
      </c>
      <c r="AI6" s="20" t="str">
        <f>IF(AI7="","",IF(AI7="-","【-】","【"&amp;SUBSTITUTE(TEXT(AI7,"#,##0.00"),"-","△")&amp;"】"))</f>
        <v>【106.11】</v>
      </c>
      <c r="AJ6" s="20">
        <f>IF(AJ7="",NA(),AJ7)</f>
        <v>0</v>
      </c>
      <c r="AK6" s="20">
        <f t="shared" ref="AK6:AS6" si="5">IF(AK7="",NA(),AK7)</f>
        <v>0</v>
      </c>
      <c r="AL6" s="20">
        <f t="shared" si="5"/>
        <v>0</v>
      </c>
      <c r="AM6" s="20">
        <f t="shared" si="5"/>
        <v>0</v>
      </c>
      <c r="AN6" s="20">
        <f t="shared" si="5"/>
        <v>0</v>
      </c>
      <c r="AO6" s="21">
        <f t="shared" si="5"/>
        <v>0.78</v>
      </c>
      <c r="AP6" s="21">
        <f t="shared" si="5"/>
        <v>0.83</v>
      </c>
      <c r="AQ6" s="21">
        <f t="shared" si="5"/>
        <v>0.83</v>
      </c>
      <c r="AR6" s="21">
        <f t="shared" si="5"/>
        <v>5.3</v>
      </c>
      <c r="AS6" s="21">
        <f t="shared" si="5"/>
        <v>6.49</v>
      </c>
      <c r="AT6" s="20" t="str">
        <f>IF(AT7="","",IF(AT7="-","【-】","【"&amp;SUBSTITUTE(TEXT(AT7,"#,##0.00"),"-","△")&amp;"】"))</f>
        <v>【3.15】</v>
      </c>
      <c r="AU6" s="21">
        <f>IF(AU7="",NA(),AU7)</f>
        <v>61.59</v>
      </c>
      <c r="AV6" s="21">
        <f t="shared" ref="AV6:BD6" si="6">IF(AV7="",NA(),AV7)</f>
        <v>55.98</v>
      </c>
      <c r="AW6" s="21">
        <f t="shared" si="6"/>
        <v>53.66</v>
      </c>
      <c r="AX6" s="21">
        <f t="shared" si="6"/>
        <v>62.62</v>
      </c>
      <c r="AY6" s="21">
        <f t="shared" si="6"/>
        <v>61.34</v>
      </c>
      <c r="AZ6" s="21">
        <f t="shared" si="6"/>
        <v>67.2</v>
      </c>
      <c r="BA6" s="21">
        <f t="shared" si="6"/>
        <v>61.2</v>
      </c>
      <c r="BB6" s="21">
        <f t="shared" si="6"/>
        <v>57.6</v>
      </c>
      <c r="BC6" s="21">
        <f t="shared" si="6"/>
        <v>72.92</v>
      </c>
      <c r="BD6" s="21">
        <f t="shared" si="6"/>
        <v>81.19</v>
      </c>
      <c r="BE6" s="20" t="str">
        <f>IF(BE7="","",IF(BE7="-","【-】","【"&amp;SUBSTITUTE(TEXT(BE7,"#,##0.00"),"-","△")&amp;"】"))</f>
        <v>【73.44】</v>
      </c>
      <c r="BF6" s="21">
        <f>IF(BF7="",NA(),BF7)</f>
        <v>1894.95</v>
      </c>
      <c r="BG6" s="21">
        <f t="shared" ref="BG6:BO6" si="7">IF(BG7="",NA(),BG7)</f>
        <v>1877.93</v>
      </c>
      <c r="BH6" s="21">
        <f t="shared" si="7"/>
        <v>1843.7</v>
      </c>
      <c r="BI6" s="21">
        <f t="shared" si="7"/>
        <v>1937.16</v>
      </c>
      <c r="BJ6" s="21">
        <f t="shared" si="7"/>
        <v>1917.03</v>
      </c>
      <c r="BK6" s="21">
        <f t="shared" si="7"/>
        <v>1023.34</v>
      </c>
      <c r="BL6" s="21">
        <f t="shared" si="7"/>
        <v>1033.5999999999999</v>
      </c>
      <c r="BM6" s="21">
        <f t="shared" si="7"/>
        <v>1008.36</v>
      </c>
      <c r="BN6" s="21">
        <f t="shared" si="7"/>
        <v>734.47</v>
      </c>
      <c r="BO6" s="21">
        <f t="shared" si="7"/>
        <v>720.89</v>
      </c>
      <c r="BP6" s="20" t="str">
        <f>IF(BP7="","",IF(BP7="-","【-】","【"&amp;SUBSTITUTE(TEXT(BP7,"#,##0.00"),"-","△")&amp;"】"))</f>
        <v>【652.82】</v>
      </c>
      <c r="BQ6" s="21">
        <f>IF(BQ7="",NA(),BQ7)</f>
        <v>81.78</v>
      </c>
      <c r="BR6" s="21">
        <f t="shared" ref="BR6:BZ6" si="8">IF(BR7="",NA(),BR7)</f>
        <v>81.88</v>
      </c>
      <c r="BS6" s="21">
        <f t="shared" si="8"/>
        <v>82.35</v>
      </c>
      <c r="BT6" s="21">
        <f t="shared" si="8"/>
        <v>81.11</v>
      </c>
      <c r="BU6" s="21">
        <f t="shared" si="8"/>
        <v>84.56</v>
      </c>
      <c r="BV6" s="21">
        <f t="shared" si="8"/>
        <v>82.26</v>
      </c>
      <c r="BW6" s="21">
        <f t="shared" si="8"/>
        <v>85.39</v>
      </c>
      <c r="BX6" s="21">
        <f t="shared" si="8"/>
        <v>85.67</v>
      </c>
      <c r="BY6" s="21">
        <f t="shared" si="8"/>
        <v>90.69</v>
      </c>
      <c r="BZ6" s="21">
        <f t="shared" si="8"/>
        <v>90.5</v>
      </c>
      <c r="CA6" s="20" t="str">
        <f>IF(CA7="","",IF(CA7="-","【-】","【"&amp;SUBSTITUTE(TEXT(CA7,"#,##0.00"),"-","△")&amp;"】"))</f>
        <v>【97.61】</v>
      </c>
      <c r="CB6" s="21">
        <f>IF(CB7="",NA(),CB7)</f>
        <v>152.51</v>
      </c>
      <c r="CC6" s="21">
        <f t="shared" ref="CC6:CK6" si="9">IF(CC7="",NA(),CC7)</f>
        <v>151.97</v>
      </c>
      <c r="CD6" s="21">
        <f t="shared" si="9"/>
        <v>149.86000000000001</v>
      </c>
      <c r="CE6" s="21">
        <f t="shared" si="9"/>
        <v>152.46</v>
      </c>
      <c r="CF6" s="21">
        <f t="shared" si="9"/>
        <v>146.6</v>
      </c>
      <c r="CG6" s="21">
        <f t="shared" si="9"/>
        <v>154.25</v>
      </c>
      <c r="CH6" s="21">
        <f t="shared" si="9"/>
        <v>150.96</v>
      </c>
      <c r="CI6" s="21">
        <f t="shared" si="9"/>
        <v>146.12</v>
      </c>
      <c r="CJ6" s="21">
        <f t="shared" si="9"/>
        <v>138.52000000000001</v>
      </c>
      <c r="CK6" s="21">
        <f t="shared" si="9"/>
        <v>138.66999999999999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64.510000000000005</v>
      </c>
      <c r="CS6" s="21">
        <f t="shared" si="10"/>
        <v>66.180000000000007</v>
      </c>
      <c r="CT6" s="21">
        <f t="shared" si="10"/>
        <v>56.39</v>
      </c>
      <c r="CU6" s="21">
        <f t="shared" si="10"/>
        <v>59.96</v>
      </c>
      <c r="CV6" s="21">
        <f t="shared" si="10"/>
        <v>59.9</v>
      </c>
      <c r="CW6" s="20" t="str">
        <f>IF(CW7="","",IF(CW7="-","【-】","【"&amp;SUBSTITUTE(TEXT(CW7,"#,##0.00"),"-","△")&amp;"】"))</f>
        <v>【59.10】</v>
      </c>
      <c r="CX6" s="21">
        <f>IF(CX7="",NA(),CX7)</f>
        <v>91.9</v>
      </c>
      <c r="CY6" s="21">
        <f t="shared" ref="CY6:DG6" si="11">IF(CY7="",NA(),CY7)</f>
        <v>90.61</v>
      </c>
      <c r="CZ6" s="21">
        <f t="shared" si="11"/>
        <v>90.09</v>
      </c>
      <c r="DA6" s="21">
        <f t="shared" si="11"/>
        <v>90.44</v>
      </c>
      <c r="DB6" s="21">
        <f t="shared" si="11"/>
        <v>90.5</v>
      </c>
      <c r="DC6" s="21">
        <f t="shared" si="11"/>
        <v>91.62</v>
      </c>
      <c r="DD6" s="21">
        <f t="shared" si="11"/>
        <v>91.87</v>
      </c>
      <c r="DE6" s="21">
        <f t="shared" si="11"/>
        <v>91.45</v>
      </c>
      <c r="DF6" s="21">
        <f t="shared" si="11"/>
        <v>94.27</v>
      </c>
      <c r="DG6" s="21">
        <f t="shared" si="11"/>
        <v>94.46</v>
      </c>
      <c r="DH6" s="20" t="str">
        <f>IF(DH7="","",IF(DH7="-","【-】","【"&amp;SUBSTITUTE(TEXT(DH7,"#,##0.00"),"-","△")&amp;"】"))</f>
        <v>【95.82】</v>
      </c>
      <c r="DI6" s="21">
        <f>IF(DI7="",NA(),DI7)</f>
        <v>2.92</v>
      </c>
      <c r="DJ6" s="21">
        <f t="shared" ref="DJ6:DR6" si="12">IF(DJ7="",NA(),DJ7)</f>
        <v>5.65</v>
      </c>
      <c r="DK6" s="21">
        <f t="shared" si="12"/>
        <v>8.1300000000000008</v>
      </c>
      <c r="DL6" s="21">
        <f t="shared" si="12"/>
        <v>10.54</v>
      </c>
      <c r="DM6" s="21">
        <f t="shared" si="12"/>
        <v>12.89</v>
      </c>
      <c r="DN6" s="21">
        <f t="shared" si="12"/>
        <v>14.75</v>
      </c>
      <c r="DO6" s="21">
        <f t="shared" si="12"/>
        <v>19.78</v>
      </c>
      <c r="DP6" s="21">
        <f t="shared" si="12"/>
        <v>14.8</v>
      </c>
      <c r="DQ6" s="21">
        <f t="shared" si="12"/>
        <v>25.2</v>
      </c>
      <c r="DR6" s="21">
        <f t="shared" si="12"/>
        <v>27.42</v>
      </c>
      <c r="DS6" s="20" t="str">
        <f>IF(DS7="","",IF(DS7="-","【-】","【"&amp;SUBSTITUTE(TEXT(DS7,"#,##0.00"),"-","△")&amp;"】"))</f>
        <v>【39.74】</v>
      </c>
      <c r="DT6" s="20">
        <f>IF(DT7="",NA(),DT7)</f>
        <v>0</v>
      </c>
      <c r="DU6" s="20">
        <f t="shared" ref="DU6:EC6" si="13">IF(DU7="",NA(),DU7)</f>
        <v>0</v>
      </c>
      <c r="DV6" s="20">
        <f t="shared" si="13"/>
        <v>0</v>
      </c>
      <c r="DW6" s="20">
        <f t="shared" si="13"/>
        <v>0</v>
      </c>
      <c r="DX6" s="20">
        <f t="shared" si="13"/>
        <v>0</v>
      </c>
      <c r="DY6" s="21">
        <f t="shared" si="13"/>
        <v>0.25</v>
      </c>
      <c r="DZ6" s="21">
        <f t="shared" si="13"/>
        <v>0.44</v>
      </c>
      <c r="EA6" s="21">
        <f t="shared" si="13"/>
        <v>0.1</v>
      </c>
      <c r="EB6" s="21">
        <f t="shared" si="13"/>
        <v>2.02</v>
      </c>
      <c r="EC6" s="21">
        <f t="shared" si="13"/>
        <v>2.67</v>
      </c>
      <c r="ED6" s="20" t="str">
        <f>IF(ED7="","",IF(ED7="-","【-】","【"&amp;SUBSTITUTE(TEXT(ED7,"#,##0.00"),"-","△")&amp;"】"))</f>
        <v>【7.62】</v>
      </c>
      <c r="EE6" s="21">
        <f>IF(EE7="",NA(),EE7)</f>
        <v>0.31</v>
      </c>
      <c r="EF6" s="21">
        <f t="shared" ref="EF6:EN6" si="14">IF(EF7="",NA(),EF7)</f>
        <v>0.21</v>
      </c>
      <c r="EG6" s="21">
        <f t="shared" si="14"/>
        <v>0.11</v>
      </c>
      <c r="EH6" s="21">
        <f t="shared" si="14"/>
        <v>0.09</v>
      </c>
      <c r="EI6" s="21">
        <f t="shared" si="14"/>
        <v>0.42</v>
      </c>
      <c r="EJ6" s="21">
        <f t="shared" si="14"/>
        <v>0.04</v>
      </c>
      <c r="EK6" s="21">
        <f t="shared" si="14"/>
        <v>0.05</v>
      </c>
      <c r="EL6" s="21">
        <f t="shared" si="14"/>
        <v>0.09</v>
      </c>
      <c r="EM6" s="21">
        <f t="shared" si="14"/>
        <v>0.24</v>
      </c>
      <c r="EN6" s="21">
        <f t="shared" si="14"/>
        <v>0.14000000000000001</v>
      </c>
      <c r="EO6" s="20" t="str">
        <f>IF(EO7="","",IF(EO7="-","【-】","【"&amp;SUBSTITUTE(TEXT(EO7,"#,##0.00"),"-","△")&amp;"】"))</f>
        <v>【0.23】</v>
      </c>
    </row>
    <row r="7" spans="1:148" s="22" customFormat="1" x14ac:dyDescent="0.15">
      <c r="A7" s="14"/>
      <c r="B7" s="23">
        <v>2022</v>
      </c>
      <c r="C7" s="23">
        <v>292109</v>
      </c>
      <c r="D7" s="23">
        <v>46</v>
      </c>
      <c r="E7" s="23">
        <v>17</v>
      </c>
      <c r="F7" s="23">
        <v>1</v>
      </c>
      <c r="G7" s="23">
        <v>0</v>
      </c>
      <c r="H7" s="23" t="s">
        <v>96</v>
      </c>
      <c r="I7" s="23" t="s">
        <v>97</v>
      </c>
      <c r="J7" s="23" t="s">
        <v>98</v>
      </c>
      <c r="K7" s="23" t="s">
        <v>99</v>
      </c>
      <c r="L7" s="23" t="s">
        <v>100</v>
      </c>
      <c r="M7" s="23" t="s">
        <v>101</v>
      </c>
      <c r="N7" s="24" t="s">
        <v>102</v>
      </c>
      <c r="O7" s="24">
        <v>49.38</v>
      </c>
      <c r="P7" s="24">
        <v>77.7</v>
      </c>
      <c r="Q7" s="24">
        <v>87.76</v>
      </c>
      <c r="R7" s="24">
        <v>2640</v>
      </c>
      <c r="S7" s="24">
        <v>78782</v>
      </c>
      <c r="T7" s="24">
        <v>24.26</v>
      </c>
      <c r="U7" s="24">
        <v>3247.4</v>
      </c>
      <c r="V7" s="24">
        <v>61124</v>
      </c>
      <c r="W7" s="24">
        <v>8.5299999999999994</v>
      </c>
      <c r="X7" s="24">
        <v>7165.77</v>
      </c>
      <c r="Y7" s="24">
        <v>104.65</v>
      </c>
      <c r="Z7" s="24">
        <v>104.51</v>
      </c>
      <c r="AA7" s="24">
        <v>106.99</v>
      </c>
      <c r="AB7" s="24">
        <v>106.94</v>
      </c>
      <c r="AC7" s="24">
        <v>109.34</v>
      </c>
      <c r="AD7" s="24">
        <v>106.25</v>
      </c>
      <c r="AE7" s="24">
        <v>105.89</v>
      </c>
      <c r="AF7" s="24">
        <v>104.59</v>
      </c>
      <c r="AG7" s="24">
        <v>106.9</v>
      </c>
      <c r="AH7" s="24">
        <v>106.74</v>
      </c>
      <c r="AI7" s="24">
        <v>106.11</v>
      </c>
      <c r="AJ7" s="24">
        <v>0</v>
      </c>
      <c r="AK7" s="24">
        <v>0</v>
      </c>
      <c r="AL7" s="24">
        <v>0</v>
      </c>
      <c r="AM7" s="24">
        <v>0</v>
      </c>
      <c r="AN7" s="24">
        <v>0</v>
      </c>
      <c r="AO7" s="24">
        <v>0.78</v>
      </c>
      <c r="AP7" s="24">
        <v>0.83</v>
      </c>
      <c r="AQ7" s="24">
        <v>0.83</v>
      </c>
      <c r="AR7" s="24">
        <v>5.3</v>
      </c>
      <c r="AS7" s="24">
        <v>6.49</v>
      </c>
      <c r="AT7" s="24">
        <v>3.15</v>
      </c>
      <c r="AU7" s="24">
        <v>61.59</v>
      </c>
      <c r="AV7" s="24">
        <v>55.98</v>
      </c>
      <c r="AW7" s="24">
        <v>53.66</v>
      </c>
      <c r="AX7" s="24">
        <v>62.62</v>
      </c>
      <c r="AY7" s="24">
        <v>61.34</v>
      </c>
      <c r="AZ7" s="24">
        <v>67.2</v>
      </c>
      <c r="BA7" s="24">
        <v>61.2</v>
      </c>
      <c r="BB7" s="24">
        <v>57.6</v>
      </c>
      <c r="BC7" s="24">
        <v>72.92</v>
      </c>
      <c r="BD7" s="24">
        <v>81.19</v>
      </c>
      <c r="BE7" s="24">
        <v>73.44</v>
      </c>
      <c r="BF7" s="24">
        <v>1894.95</v>
      </c>
      <c r="BG7" s="24">
        <v>1877.93</v>
      </c>
      <c r="BH7" s="24">
        <v>1843.7</v>
      </c>
      <c r="BI7" s="24">
        <v>1937.16</v>
      </c>
      <c r="BJ7" s="24">
        <v>1917.03</v>
      </c>
      <c r="BK7" s="24">
        <v>1023.34</v>
      </c>
      <c r="BL7" s="24">
        <v>1033.5999999999999</v>
      </c>
      <c r="BM7" s="24">
        <v>1008.36</v>
      </c>
      <c r="BN7" s="24">
        <v>734.47</v>
      </c>
      <c r="BO7" s="24">
        <v>720.89</v>
      </c>
      <c r="BP7" s="24">
        <v>652.82000000000005</v>
      </c>
      <c r="BQ7" s="24">
        <v>81.78</v>
      </c>
      <c r="BR7" s="24">
        <v>81.88</v>
      </c>
      <c r="BS7" s="24">
        <v>82.35</v>
      </c>
      <c r="BT7" s="24">
        <v>81.11</v>
      </c>
      <c r="BU7" s="24">
        <v>84.56</v>
      </c>
      <c r="BV7" s="24">
        <v>82.26</v>
      </c>
      <c r="BW7" s="24">
        <v>85.39</v>
      </c>
      <c r="BX7" s="24">
        <v>85.67</v>
      </c>
      <c r="BY7" s="24">
        <v>90.69</v>
      </c>
      <c r="BZ7" s="24">
        <v>90.5</v>
      </c>
      <c r="CA7" s="24">
        <v>97.61</v>
      </c>
      <c r="CB7" s="24">
        <v>152.51</v>
      </c>
      <c r="CC7" s="24">
        <v>151.97</v>
      </c>
      <c r="CD7" s="24">
        <v>149.86000000000001</v>
      </c>
      <c r="CE7" s="24">
        <v>152.46</v>
      </c>
      <c r="CF7" s="24">
        <v>146.6</v>
      </c>
      <c r="CG7" s="24">
        <v>154.25</v>
      </c>
      <c r="CH7" s="24">
        <v>150.96</v>
      </c>
      <c r="CI7" s="24">
        <v>146.12</v>
      </c>
      <c r="CJ7" s="24">
        <v>138.52000000000001</v>
      </c>
      <c r="CK7" s="24">
        <v>138.66999999999999</v>
      </c>
      <c r="CL7" s="24">
        <v>138.29</v>
      </c>
      <c r="CM7" s="24" t="s">
        <v>102</v>
      </c>
      <c r="CN7" s="24" t="s">
        <v>102</v>
      </c>
      <c r="CO7" s="24" t="s">
        <v>102</v>
      </c>
      <c r="CP7" s="24" t="s">
        <v>102</v>
      </c>
      <c r="CQ7" s="24" t="s">
        <v>102</v>
      </c>
      <c r="CR7" s="24">
        <v>64.510000000000005</v>
      </c>
      <c r="CS7" s="24">
        <v>66.180000000000007</v>
      </c>
      <c r="CT7" s="24">
        <v>56.39</v>
      </c>
      <c r="CU7" s="24">
        <v>59.96</v>
      </c>
      <c r="CV7" s="24">
        <v>59.9</v>
      </c>
      <c r="CW7" s="24">
        <v>59.1</v>
      </c>
      <c r="CX7" s="24">
        <v>91.9</v>
      </c>
      <c r="CY7" s="24">
        <v>90.61</v>
      </c>
      <c r="CZ7" s="24">
        <v>90.09</v>
      </c>
      <c r="DA7" s="24">
        <v>90.44</v>
      </c>
      <c r="DB7" s="24">
        <v>90.5</v>
      </c>
      <c r="DC7" s="24">
        <v>91.62</v>
      </c>
      <c r="DD7" s="24">
        <v>91.87</v>
      </c>
      <c r="DE7" s="24">
        <v>91.45</v>
      </c>
      <c r="DF7" s="24">
        <v>94.27</v>
      </c>
      <c r="DG7" s="24">
        <v>94.46</v>
      </c>
      <c r="DH7" s="24">
        <v>95.82</v>
      </c>
      <c r="DI7" s="24">
        <v>2.92</v>
      </c>
      <c r="DJ7" s="24">
        <v>5.65</v>
      </c>
      <c r="DK7" s="24">
        <v>8.1300000000000008</v>
      </c>
      <c r="DL7" s="24">
        <v>10.54</v>
      </c>
      <c r="DM7" s="24">
        <v>12.89</v>
      </c>
      <c r="DN7" s="24">
        <v>14.75</v>
      </c>
      <c r="DO7" s="24">
        <v>19.78</v>
      </c>
      <c r="DP7" s="24">
        <v>14.8</v>
      </c>
      <c r="DQ7" s="24">
        <v>25.2</v>
      </c>
      <c r="DR7" s="24">
        <v>27.42</v>
      </c>
      <c r="DS7" s="24">
        <v>39.74</v>
      </c>
      <c r="DT7" s="24">
        <v>0</v>
      </c>
      <c r="DU7" s="24">
        <v>0</v>
      </c>
      <c r="DV7" s="24">
        <v>0</v>
      </c>
      <c r="DW7" s="24">
        <v>0</v>
      </c>
      <c r="DX7" s="24">
        <v>0</v>
      </c>
      <c r="DY7" s="24">
        <v>0.25</v>
      </c>
      <c r="DZ7" s="24">
        <v>0.44</v>
      </c>
      <c r="EA7" s="24">
        <v>0.1</v>
      </c>
      <c r="EB7" s="24">
        <v>2.02</v>
      </c>
      <c r="EC7" s="24">
        <v>2.67</v>
      </c>
      <c r="ED7" s="24">
        <v>7.62</v>
      </c>
      <c r="EE7" s="24">
        <v>0.31</v>
      </c>
      <c r="EF7" s="24">
        <v>0.21</v>
      </c>
      <c r="EG7" s="24">
        <v>0.11</v>
      </c>
      <c r="EH7" s="24">
        <v>0.09</v>
      </c>
      <c r="EI7" s="24">
        <v>0.42</v>
      </c>
      <c r="EJ7" s="24">
        <v>0.04</v>
      </c>
      <c r="EK7" s="24">
        <v>0.05</v>
      </c>
      <c r="EL7" s="24">
        <v>0.09</v>
      </c>
      <c r="EM7" s="24">
        <v>0.24</v>
      </c>
      <c r="EN7" s="24">
        <v>0.14000000000000001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2024-01-30T00:11:27Z</cp:lastPrinted>
  <dcterms:created xsi:type="dcterms:W3CDTF">2023-12-12T00:49:43Z</dcterms:created>
  <dcterms:modified xsi:type="dcterms:W3CDTF">2024-01-30T00:15:41Z</dcterms:modified>
  <cp:category/>
</cp:coreProperties>
</file>