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業務課\★21財政関係\05経営比較分析表\R4(R5作業)\20240119公営企業に係る経営比較分析表（令和4年度決算）の分析等について（依頼）\10 香芝市\"/>
    </mc:Choice>
  </mc:AlternateContent>
  <workbookProtection workbookAlgorithmName="SHA-512" workbookHashValue="6coaXHAhkZ5Lcuk3JTziIDLi4ECRQ9ZlvaNhYcGh9EDnDUcZdvA+NSVKgOMf3m1h+9VxBTniisvZAXiafYQUxg==" workbookSaltValue="ZhdxDwR6KtyZEmfhPqmw0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<sst xmlns="http://schemas.openxmlformats.org/spreadsheetml/2006/main" count="228" uniqueCount="114">
  <si>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</si>
  <si>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</si>
  <si>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</si>
  <si>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</si>
  <si>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</si>
  <si>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</si>
  <si>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</si>
  <si>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</si>
  <si>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</si>
  <si>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</si>
  <si>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</si>
  <si>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</si>
  <si>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</si>
  <si>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</si>
  <si>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</si>
  <si>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</si>
  <si>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</si>
  <si>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</si>
  <si>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</si>
  <si>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</si>
  <si>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</si>
  <si>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</si>
  <si>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</si>
  <si>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</si>
  <si>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</si>
  <si>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</si>
  <si>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</si>
  <si>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</si>
  <si>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</si>
  <si>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</si>
  <si>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</si>
  <si>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</si>
  <si>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</si>
  <si>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</si>
  <si>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</si>
  <si>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</si>
  <si>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</si>
  <si>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</si>
  <si>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</si>
  <si>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</si>
  <si>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</si>
  <si>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</si>
  <si>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</si>
  <si>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</si>
  <si>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</si>
  <si>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</si>
  <si>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</si>
  <si>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</si>
  <si>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</si>
  <si>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</si>
  <si>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</si>
  <si>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</si>
  <si>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</si>
  <si>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</si>
  <si>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</si>
  <si>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</si>
  <si>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</si>
  <si>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</si>
  <si>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</si>
  <si>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</si>
  <si>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</si>
  <si>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</si>
  <si>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</si>
  <si>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</si>
  <si>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</si>
  <si>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</si>
  <si>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</si>
  <si>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</si>
  <si>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</si>
  <si>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</si>
  <si>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</si>
  <si>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</si>
  <si>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</si>
  <si>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</si>
  <si>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</si>
  <si>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</si>
  <si>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</si>
  <si>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</si>
  <si>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</si>
  <si>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</si>
  <si>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</si>
  <si>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</si>
  <si>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</si>
  <si>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</si>
  <si>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</si>
  <si>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</si>
  <si>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</si>
  <si>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</si>
  <si>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</si>
  <si>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</si>
  <si>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</si>
  <si>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</si>
  <si>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</si>
  <si>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</si>
  <si>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</si>
  <si>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</si>
  <si>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</si>
  <si>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</si>
  <si>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</si>
  <si>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</si>
  <si>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</si>
  <si>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</si>
  <si>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</si>
  <si>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</si>
  <si>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</si>
  <si>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</si>
  <si>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</si>
  <si>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</si>
  <si>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</si>
  <si>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</si>
  <si>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</si>
  <si>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r>
      <t>①有形固定資産減価償却率については、令和3年度は今泉配水場場内配管更新事業が完了したことにより、一時的に減少していたが、増加傾向にある。②管路経年化率についても、過去の大規模開発によって整備された管路が耐用年数を迎えたことなどにより類似団体の平均値を上回り年々増加傾向にある。
また、</t>
    </r>
    <r>
      <rPr>
        <sz val="11"/>
        <rFont val="ＭＳ ゴシック"/>
        <family val="3"/>
        <charset val="128"/>
      </rPr>
      <t>③管路更新率については、令和3年度まで今泉配水場場内配管更新事業を優先的に実施した影響により減少していたが、令和4年度については増加している。今後は将来的なダウンサイジングも視野に入れ、給水量や人口の動向に注視し、経年管の更新を進めていく必要がある。</t>
    </r>
    <rPh sb="18" eb="20">
      <t>レイワ</t>
    </rPh>
    <rPh sb="21" eb="23">
      <t>ネンド</t>
    </rPh>
    <rPh sb="48" eb="51">
      <t>イチジテキ</t>
    </rPh>
    <rPh sb="60" eb="62">
      <t>ゾウカ</t>
    </rPh>
    <rPh sb="62" eb="64">
      <t>ケイコウ</t>
    </rPh>
    <rPh sb="183" eb="185">
      <t>エイキョウ</t>
    </rPh>
    <rPh sb="188" eb="190">
      <t>ゲンショウ</t>
    </rPh>
    <rPh sb="196" eb="198">
      <t>レイワ</t>
    </rPh>
    <rPh sb="199" eb="201">
      <t>ネンド</t>
    </rPh>
    <rPh sb="206" eb="208">
      <t>ゾウカ</t>
    </rPh>
    <phoneticPr fontId="4"/>
  </si>
  <si>
    <t>経営の健全性・効率性については、令和2年度の基本料金2か月免除、令和3年度の「隔月検針・隔月請求」や、令和4年度の基本料金を2か月分免除した影響により経常収支比率等が近年低水準となっている。今後、人口減少に伴う水需要の減少、施設の老朽化による更新費用増大、漏水等による有収率の低下等により経営環境が厳しくなることが予測されることから、県域水道一体化の検討を進めている。
　また、管路等の更新については、基幹管路更新計画（令和3年3月策定）に基づき、限られた財源でより効率的に行っていく予定である。</t>
    <rPh sb="16" eb="18">
      <t>レイワ</t>
    </rPh>
    <rPh sb="19" eb="21">
      <t>ネンド</t>
    </rPh>
    <rPh sb="51" eb="53">
      <t>レイワ</t>
    </rPh>
    <rPh sb="54" eb="56">
      <t>ネンド</t>
    </rPh>
    <rPh sb="83" eb="85">
      <t>キンネン</t>
    </rPh>
    <phoneticPr fontId="4"/>
  </si>
  <si>
    <t>①経常収支比率及び⑤料金回収率は、近年低水準となっている。主な原因としては、令和2年度は新型コロナウイルス感染拡大に伴う経済対策として基本料金を2か月分免除、令和3年度は「隔月検針・隔月請求」制度を導入した影響(※)、令和4年度は、コロナ禍における物価高騰の影響を受けた生活者及び事業者に対する負担軽減策として基本料金を2か月分免除したためである。
③流動比率については、満期一括償還の長期貸付金について、一年基準により令和4年度に長期貸付金から短期貸付金に振替をしたため、一時的に増加している。また、施設更新費用の増大等により現金預金が減少傾向にあるため、財源確保や規模の適正化に努めていく。
④企業債残高対給水収益比率については、平成12年以降起債をしていないため、類似団体と比較して低水準であるが、今後施設更新費用の増大が見込まれるため、現金預金との調整を図りながら起債も検討する必要がある。
⑥給水原価については、令和3年度の「隔月検針・隔月請求」制度を導入した影響(※)がなくなったことにより微減しているが、令和2年度と比較して増加している。増加理由は主に、今泉配水場更新工事の除却等による資産減耗費が増加したことなどにより、総費用が増加したことによる。
⑦施設利用率については、類似団体と比較しても高水準を維持しており、規模の適正化に努めていく。
⑧有収率については、類似団体平均値を上回っており、令和3年度の「隔月検針・隔月請求」の影響(※)がなくなったことにより平年の水準に回復している。今後も高水準を維持できるよう漏水箇所及びその原因の特定に取り組んでいく。
（※）令和3年7月より、検針及び請求を「奇数月」に行う地域と「偶数月」に行う地域に分けて行う「隔月検針・隔月請求」制度を導入した。この制度の導入初年度のみ、偶数月検針地域の「令和4年3月使用分」が、「令和4年4月分給水収益」として計上されるため、令和3年度の給水収益が11.5か月分となり減少した。</t>
    <rPh sb="17" eb="19">
      <t>キンネン</t>
    </rPh>
    <rPh sb="19" eb="22">
      <t>テイスイジュン</t>
    </rPh>
    <rPh sb="29" eb="30">
      <t>オモ</t>
    </rPh>
    <rPh sb="31" eb="33">
      <t>ゲンイン</t>
    </rPh>
    <rPh sb="38" eb="40">
      <t>レイワ</t>
    </rPh>
    <rPh sb="41" eb="43">
      <t>ネンド</t>
    </rPh>
    <rPh sb="119" eb="120">
      <t>カ</t>
    </rPh>
    <rPh sb="124" eb="126">
      <t>ブッカ</t>
    </rPh>
    <rPh sb="126" eb="128">
      <t>コウトウ</t>
    </rPh>
    <rPh sb="129" eb="131">
      <t>エイキョウ</t>
    </rPh>
    <rPh sb="132" eb="133">
      <t>ウ</t>
    </rPh>
    <rPh sb="135" eb="138">
      <t>セイカツシャ</t>
    </rPh>
    <rPh sb="138" eb="139">
      <t>オヨ</t>
    </rPh>
    <rPh sb="140" eb="143">
      <t>ジギョウシャ</t>
    </rPh>
    <rPh sb="144" eb="145">
      <t>タイ</t>
    </rPh>
    <rPh sb="147" eb="149">
      <t>フタン</t>
    </rPh>
    <rPh sb="149" eb="151">
      <t>ケイゲン</t>
    </rPh>
    <rPh sb="151" eb="152">
      <t>サク</t>
    </rPh>
    <rPh sb="186" eb="188">
      <t>マンキ</t>
    </rPh>
    <rPh sb="188" eb="190">
      <t>イッカツ</t>
    </rPh>
    <rPh sb="190" eb="192">
      <t>ショウカン</t>
    </rPh>
    <rPh sb="193" eb="195">
      <t>チョウキ</t>
    </rPh>
    <rPh sb="195" eb="198">
      <t>カシツケキン</t>
    </rPh>
    <rPh sb="203" eb="205">
      <t>イチネン</t>
    </rPh>
    <rPh sb="205" eb="207">
      <t>キジュン</t>
    </rPh>
    <rPh sb="210" eb="212">
      <t>レイワ</t>
    </rPh>
    <rPh sb="213" eb="215">
      <t>ネンド</t>
    </rPh>
    <rPh sb="223" eb="225">
      <t>タンキ</t>
    </rPh>
    <rPh sb="225" eb="228">
      <t>カシツケキン</t>
    </rPh>
    <rPh sb="229" eb="231">
      <t>フリカエ</t>
    </rPh>
    <rPh sb="237" eb="240">
      <t>イチジテキ</t>
    </rPh>
    <rPh sb="241" eb="243">
      <t>ゾウカ</t>
    </rPh>
    <rPh sb="411" eb="413">
      <t>レイワ</t>
    </rPh>
    <rPh sb="414" eb="416">
      <t>ネンド</t>
    </rPh>
    <rPh sb="451" eb="453">
      <t>ビゲン</t>
    </rPh>
    <rPh sb="459" eb="461">
      <t>レイワ</t>
    </rPh>
    <rPh sb="462" eb="464">
      <t>ネンド</t>
    </rPh>
    <rPh sb="465" eb="467">
      <t>ヒカク</t>
    </rPh>
    <rPh sb="469" eb="471">
      <t>ゾウカ</t>
    </rPh>
    <rPh sb="476" eb="478">
      <t>ゾウカ</t>
    </rPh>
    <rPh sb="478" eb="480">
      <t>リユウ</t>
    </rPh>
    <rPh sb="481" eb="482">
      <t>オモ</t>
    </rPh>
    <rPh sb="484" eb="486">
      <t>イマイズミ</t>
    </rPh>
    <rPh sb="486" eb="489">
      <t>ハイスイジョウ</t>
    </rPh>
    <rPh sb="489" eb="491">
      <t>コウシン</t>
    </rPh>
    <rPh sb="491" eb="493">
      <t>コウジ</t>
    </rPh>
    <rPh sb="494" eb="496">
      <t>ジョキャク</t>
    </rPh>
    <rPh sb="496" eb="497">
      <t>トウ</t>
    </rPh>
    <rPh sb="500" eb="502">
      <t>シサン</t>
    </rPh>
    <rPh sb="502" eb="505">
      <t>ゲンモウヒ</t>
    </rPh>
    <rPh sb="506" eb="508">
      <t>ゾウカ</t>
    </rPh>
    <rPh sb="518" eb="521">
      <t>ソウヒヨウ</t>
    </rPh>
    <rPh sb="522" eb="524">
      <t>ゾウカ</t>
    </rPh>
    <rPh sb="605" eb="607">
      <t>レイワ</t>
    </rPh>
    <rPh sb="608" eb="610">
      <t>ネンド</t>
    </rPh>
    <rPh sb="623" eb="625">
      <t>エイキョウ</t>
    </rPh>
    <rPh sb="639" eb="641">
      <t>ヘイネン</t>
    </rPh>
    <rPh sb="642" eb="644">
      <t>スイジュン</t>
    </rPh>
    <rPh sb="645" eb="647">
      <t>カイフク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</si>
</sst>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0.96</c:v>
                </c:pt>
                <c:pt idx="1">
                  <c:v>0.64</c:v>
                </c:pt>
                <c:pt idx="2">
                  <c:v>0.47</c:v>
                </c:pt>
                <c:pt idx="3">
                  <c:v>0.33</c:v>
                </c:pt>
                <c:pt idx="4">
                  <c:v>0.51</c:v>
                </c:pt>
              </c:numCache>
            </c:numRef>
          </c:val>
          <c:extLst>
            <c:ext xmlns:c16="http://schemas.microsoft.com/office/drawing/2014/chart" uri="{C3380CC4-5D6E-409C-BE32-E72D297353CC}">
              <c16:uniqueId val="{00000000-3A3A-465B-94F5-8655DE9E36E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0.56000000000000005</c:v>
                </c:pt>
                <c:pt idx="4">
                  <c:v>0.6</c:v>
                </c:pt>
              </c:numCache>
            </c:numRef>
          </c:val>
          <c:smooth val="0"/>
          <c:extLst>
            <c:ext xmlns:c16="http://schemas.microsoft.com/office/drawing/2014/chart" uri="{C3380CC4-5D6E-409C-BE32-E72D297353CC}">
              <c16:uniqueId val="{00000001-3A3A-465B-94F5-8655DE9E36E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114.69</c:v>
                </c:pt>
                <c:pt idx="1">
                  <c:v>113.77</c:v>
                </c:pt>
                <c:pt idx="2">
                  <c:v>105.48</c:v>
                </c:pt>
                <c:pt idx="3">
                  <c:v>107.51</c:v>
                </c:pt>
                <c:pt idx="4">
                  <c:v>101.04</c:v>
                </c:pt>
              </c:numCache>
            </c:numRef>
          </c:val>
          <c:extLst>
            <c:ext xmlns:c16="http://schemas.microsoft.com/office/drawing/2014/chart" uri="{C3380CC4-5D6E-409C-BE32-E72D297353CC}">
              <c16:uniqueId val="{00000000-FE2E-42C6-822A-EE9CA94EFE2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111.49</c:v>
                </c:pt>
                <c:pt idx="4">
                  <c:v>109.09</c:v>
                </c:pt>
              </c:numCache>
            </c:numRef>
          </c:val>
          <c:smooth val="0"/>
          <c:extLst>
            <c:ext xmlns:c16="http://schemas.microsoft.com/office/drawing/2014/chart" uri="{C3380CC4-5D6E-409C-BE32-E72D297353CC}">
              <c16:uniqueId val="{00000001-FE2E-42C6-822A-EE9CA94EFE2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48.74</c:v>
                </c:pt>
                <c:pt idx="1">
                  <c:v>49.6</c:v>
                </c:pt>
                <c:pt idx="2">
                  <c:v>50.32</c:v>
                </c:pt>
                <c:pt idx="3">
                  <c:v>49.3</c:v>
                </c:pt>
                <c:pt idx="4">
                  <c:v>50.23</c:v>
                </c:pt>
              </c:numCache>
            </c:numRef>
          </c:val>
          <c:extLst>
            <c:ext xmlns:c16="http://schemas.microsoft.com/office/drawing/2014/chart" uri="{C3380CC4-5D6E-409C-BE32-E72D297353CC}">
              <c16:uniqueId val="{00000000-8F04-417A-BCA0-79BC0269689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50.01</c:v>
                </c:pt>
                <c:pt idx="4">
                  <c:v>50.99</c:v>
                </c:pt>
              </c:numCache>
            </c:numRef>
          </c:val>
          <c:smooth val="0"/>
          <c:extLst>
            <c:ext xmlns:c16="http://schemas.microsoft.com/office/drawing/2014/chart" uri="{C3380CC4-5D6E-409C-BE32-E72D297353CC}">
              <c16:uniqueId val="{00000001-8F04-417A-BCA0-79BC0269689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25.33</c:v>
                </c:pt>
                <c:pt idx="1">
                  <c:v>27.56</c:v>
                </c:pt>
                <c:pt idx="2">
                  <c:v>30.34</c:v>
                </c:pt>
                <c:pt idx="3">
                  <c:v>31.69</c:v>
                </c:pt>
                <c:pt idx="4">
                  <c:v>32.58</c:v>
                </c:pt>
              </c:numCache>
            </c:numRef>
          </c:val>
          <c:extLst>
            <c:ext xmlns:c16="http://schemas.microsoft.com/office/drawing/2014/chart" uri="{C3380CC4-5D6E-409C-BE32-E72D297353CC}">
              <c16:uniqueId val="{00000000-05D1-4227-942D-E65A0C1D892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20.27</c:v>
                </c:pt>
                <c:pt idx="4">
                  <c:v>21.69</c:v>
                </c:pt>
              </c:numCache>
            </c:numRef>
          </c:val>
          <c:smooth val="0"/>
          <c:extLst>
            <c:ext xmlns:c16="http://schemas.microsoft.com/office/drawing/2014/chart" uri="{C3380CC4-5D6E-409C-BE32-E72D297353CC}">
              <c16:uniqueId val="{00000001-05D1-4227-942D-E65A0C1D892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2F-4880-B1EE-B187EF95C4A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0.87</c:v>
                </c:pt>
                <c:pt idx="4">
                  <c:v>0.93</c:v>
                </c:pt>
              </c:numCache>
            </c:numRef>
          </c:val>
          <c:smooth val="0"/>
          <c:extLst>
            <c:ext xmlns:c16="http://schemas.microsoft.com/office/drawing/2014/chart" uri="{C3380CC4-5D6E-409C-BE32-E72D297353CC}">
              <c16:uniqueId val="{00000001-9E2F-4880-B1EE-B187EF95C4A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683.19</c:v>
                </c:pt>
                <c:pt idx="1">
                  <c:v>771.27</c:v>
                </c:pt>
                <c:pt idx="2">
                  <c:v>957.2</c:v>
                </c:pt>
                <c:pt idx="3">
                  <c:v>482.35</c:v>
                </c:pt>
                <c:pt idx="4">
                  <c:v>1100.3599999999999</c:v>
                </c:pt>
              </c:numCache>
            </c:numRef>
          </c:val>
          <c:extLst>
            <c:ext xmlns:c16="http://schemas.microsoft.com/office/drawing/2014/chart" uri="{C3380CC4-5D6E-409C-BE32-E72D297353CC}">
              <c16:uniqueId val="{00000000-B158-4528-80D8-D70FB7CCF4C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354.57</c:v>
                </c:pt>
                <c:pt idx="4">
                  <c:v>357.74</c:v>
                </c:pt>
              </c:numCache>
            </c:numRef>
          </c:val>
          <c:smooth val="0"/>
          <c:extLst>
            <c:ext xmlns:c16="http://schemas.microsoft.com/office/drawing/2014/chart" uri="{C3380CC4-5D6E-409C-BE32-E72D297353CC}">
              <c16:uniqueId val="{00000001-B158-4528-80D8-D70FB7CCF4C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8.58</c:v>
                </c:pt>
                <c:pt idx="1">
                  <c:v>7.29</c:v>
                </c:pt>
                <c:pt idx="2">
                  <c:v>6.35</c:v>
                </c:pt>
                <c:pt idx="3">
                  <c:v>4.8</c:v>
                </c:pt>
                <c:pt idx="4">
                  <c:v>3.73</c:v>
                </c:pt>
              </c:numCache>
            </c:numRef>
          </c:val>
          <c:extLst>
            <c:ext xmlns:c16="http://schemas.microsoft.com/office/drawing/2014/chart" uri="{C3380CC4-5D6E-409C-BE32-E72D297353CC}">
              <c16:uniqueId val="{00000000-A57A-4FE4-B8AD-27BE719215F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303.45999999999998</c:v>
                </c:pt>
                <c:pt idx="4">
                  <c:v>307.27999999999997</c:v>
                </c:pt>
              </c:numCache>
            </c:numRef>
          </c:val>
          <c:smooth val="0"/>
          <c:extLst>
            <c:ext xmlns:c16="http://schemas.microsoft.com/office/drawing/2014/chart" uri="{C3380CC4-5D6E-409C-BE32-E72D297353CC}">
              <c16:uniqueId val="{00000001-A57A-4FE4-B8AD-27BE719215F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108.42</c:v>
                </c:pt>
                <c:pt idx="1">
                  <c:v>106.53</c:v>
                </c:pt>
                <c:pt idx="2">
                  <c:v>98.37</c:v>
                </c:pt>
                <c:pt idx="3">
                  <c:v>99.61</c:v>
                </c:pt>
                <c:pt idx="4">
                  <c:v>92.86</c:v>
                </c:pt>
              </c:numCache>
            </c:numRef>
          </c:val>
          <c:extLst>
            <c:ext xmlns:c16="http://schemas.microsoft.com/office/drawing/2014/chart" uri="{C3380CC4-5D6E-409C-BE32-E72D297353CC}">
              <c16:uniqueId val="{00000000-8CE0-48A3-BD0D-357CC8FD7BB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103.79</c:v>
                </c:pt>
                <c:pt idx="4">
                  <c:v>98.3</c:v>
                </c:pt>
              </c:numCache>
            </c:numRef>
          </c:val>
          <c:smooth val="0"/>
          <c:extLst>
            <c:ext xmlns:c16="http://schemas.microsoft.com/office/drawing/2014/chart" uri="{C3380CC4-5D6E-409C-BE32-E72D297353CC}">
              <c16:uniqueId val="{00000001-8CE0-48A3-BD0D-357CC8FD7BB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175.23</c:v>
                </c:pt>
                <c:pt idx="1">
                  <c:v>178.57</c:v>
                </c:pt>
                <c:pt idx="2">
                  <c:v>178.26</c:v>
                </c:pt>
                <c:pt idx="3">
                  <c:v>189.58</c:v>
                </c:pt>
                <c:pt idx="4">
                  <c:v>188.8</c:v>
                </c:pt>
              </c:numCache>
            </c:numRef>
          </c:val>
          <c:extLst>
            <c:ext xmlns:c16="http://schemas.microsoft.com/office/drawing/2014/chart" uri="{C3380CC4-5D6E-409C-BE32-E72D297353CC}">
              <c16:uniqueId val="{00000000-13F7-43F4-A65B-034CB51577D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167.86</c:v>
                </c:pt>
                <c:pt idx="4">
                  <c:v>173.68</c:v>
                </c:pt>
              </c:numCache>
            </c:numRef>
          </c:val>
          <c:smooth val="0"/>
          <c:extLst>
            <c:ext xmlns:c16="http://schemas.microsoft.com/office/drawing/2014/chart" uri="{C3380CC4-5D6E-409C-BE32-E72D297353CC}">
              <c16:uniqueId val="{00000001-13F7-43F4-A65B-034CB51577D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62.74</c:v>
                </c:pt>
                <c:pt idx="1">
                  <c:v>63.06</c:v>
                </c:pt>
                <c:pt idx="2">
                  <c:v>63.65</c:v>
                </c:pt>
                <c:pt idx="3">
                  <c:v>63.75</c:v>
                </c:pt>
                <c:pt idx="4">
                  <c:v>62.33</c:v>
                </c:pt>
              </c:numCache>
            </c:numRef>
          </c:val>
          <c:extLst>
            <c:ext xmlns:c16="http://schemas.microsoft.com/office/drawing/2014/chart" uri="{C3380CC4-5D6E-409C-BE32-E72D297353CC}">
              <c16:uniqueId val="{00000000-EDAD-4BA0-AEC2-66367B976B4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59.4</c:v>
                </c:pt>
                <c:pt idx="4">
                  <c:v>59.24</c:v>
                </c:pt>
              </c:numCache>
            </c:numRef>
          </c:val>
          <c:smooth val="0"/>
          <c:extLst>
            <c:ext xmlns:c16="http://schemas.microsoft.com/office/drawing/2014/chart" uri="{C3380CC4-5D6E-409C-BE32-E72D297353CC}">
              <c16:uniqueId val="{00000001-EDAD-4BA0-AEC2-66367B976B4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95.53</c:v>
                </c:pt>
                <c:pt idx="1">
                  <c:v>94.86</c:v>
                </c:pt>
                <c:pt idx="2">
                  <c:v>96.2</c:v>
                </c:pt>
                <c:pt idx="3">
                  <c:v>91.96</c:v>
                </c:pt>
                <c:pt idx="4">
                  <c:v>95.72</c:v>
                </c:pt>
              </c:numCache>
            </c:numRef>
          </c:val>
          <c:extLst>
            <c:ext xmlns:c16="http://schemas.microsoft.com/office/drawing/2014/chart" uri="{C3380CC4-5D6E-409C-BE32-E72D297353CC}">
              <c16:uniqueId val="{00000000-536D-426A-A4B7-DE5593E5C52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87.57</c:v>
                </c:pt>
                <c:pt idx="4">
                  <c:v>87.26</c:v>
                </c:pt>
              </c:numCache>
            </c:numRef>
          </c:val>
          <c:smooth val="0"/>
          <c:extLst>
            <c:ext xmlns:c16="http://schemas.microsoft.com/office/drawing/2014/chart" uri="{C3380CC4-5D6E-409C-BE32-E72D297353CC}">
              <c16:uniqueId val="{00000001-536D-426A-A4B7-DE5593E5C52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E10" zoomScale="96" zoomScaleNormal="96" workbookViewId="0">
      <selection activeCell="BH12" sqref="BH12:BH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香芝市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78782</v>
      </c>
      <c r="AM8" s="45"/>
      <c r="AN8" s="45"/>
      <c r="AO8" s="45"/>
      <c r="AP8" s="45"/>
      <c r="AQ8" s="45"/>
      <c r="AR8" s="45"/>
      <c r="AS8" s="45"/>
      <c r="AT8" s="46">
        <f>データ!$S$6</f>
        <v>24.26</v>
      </c>
      <c r="AU8" s="47"/>
      <c r="AV8" s="47"/>
      <c r="AW8" s="47"/>
      <c r="AX8" s="47"/>
      <c r="AY8" s="47"/>
      <c r="AZ8" s="47"/>
      <c r="BA8" s="47"/>
      <c r="BB8" s="48">
        <f>データ!$T$6</f>
        <v>3247.4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96.78</v>
      </c>
      <c r="J10" s="47"/>
      <c r="K10" s="47"/>
      <c r="L10" s="47"/>
      <c r="M10" s="47"/>
      <c r="N10" s="47"/>
      <c r="O10" s="81"/>
      <c r="P10" s="48">
        <f>データ!$P$6</f>
        <v>100</v>
      </c>
      <c r="Q10" s="48"/>
      <c r="R10" s="48"/>
      <c r="S10" s="48"/>
      <c r="T10" s="48"/>
      <c r="U10" s="48"/>
      <c r="V10" s="48"/>
      <c r="W10" s="45">
        <f>データ!$Q$6</f>
        <v>3080</v>
      </c>
      <c r="X10" s="45"/>
      <c r="Y10" s="45"/>
      <c r="Z10" s="45"/>
      <c r="AA10" s="45"/>
      <c r="AB10" s="45"/>
      <c r="AC10" s="45"/>
      <c r="AD10" s="2"/>
      <c r="AE10" s="2"/>
      <c r="AF10" s="2"/>
      <c r="AG10" s="2"/>
      <c r="AH10" s="2"/>
      <c r="AI10" s="2"/>
      <c r="AJ10" s="2"/>
      <c r="AK10" s="2"/>
      <c r="AL10" s="45">
        <f>データ!$U$6</f>
        <v>78668</v>
      </c>
      <c r="AM10" s="45"/>
      <c r="AN10" s="45"/>
      <c r="AO10" s="45"/>
      <c r="AP10" s="45"/>
      <c r="AQ10" s="45"/>
      <c r="AR10" s="45"/>
      <c r="AS10" s="45"/>
      <c r="AT10" s="46">
        <f>データ!$V$6</f>
        <v>24.26</v>
      </c>
      <c r="AU10" s="47"/>
      <c r="AV10" s="47"/>
      <c r="AW10" s="47"/>
      <c r="AX10" s="47"/>
      <c r="AY10" s="47"/>
      <c r="AZ10" s="47"/>
      <c r="BA10" s="47"/>
      <c r="BB10" s="48">
        <f>データ!$W$6</f>
        <v>3242.7</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113</v>
      </c>
      <c r="BM16" s="83"/>
      <c r="BN16" s="83"/>
      <c r="BO16" s="83"/>
      <c r="BP16" s="83"/>
      <c r="BQ16" s="83"/>
      <c r="BR16" s="83"/>
      <c r="BS16" s="83"/>
      <c r="BT16" s="83"/>
      <c r="BU16" s="83"/>
      <c r="BV16" s="83"/>
      <c r="BW16" s="83"/>
      <c r="BX16" s="83"/>
      <c r="BY16" s="83"/>
      <c r="BZ16" s="84"/>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Zd68PObIfk5r931+F4HqEq3hHwChrI/NZKw8FybIRMsjJQ/MIzed5pihb1kqnuEh7cZHafS/sniDxYvxqDR3Ug==" saltValue="ovIndauTHvPW/OunM91tV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292109</v>
      </c>
      <c r="D6" s="20">
        <f t="shared" si="3"/>
        <v>46</v>
      </c>
      <c r="E6" s="20">
        <f t="shared" si="3"/>
        <v>1</v>
      </c>
      <c r="F6" s="20">
        <f t="shared" si="3"/>
        <v>0</v>
      </c>
      <c r="G6" s="20">
        <f t="shared" si="3"/>
        <v>1</v>
      </c>
      <c r="H6" s="20" t="str">
        <f t="shared" si="3"/>
        <v>奈良県　香芝市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96.78</v>
      </c>
      <c r="P6" s="21">
        <f t="shared" si="3"/>
        <v>100</v>
      </c>
      <c r="Q6" s="21">
        <f t="shared" si="3"/>
        <v>3080</v>
      </c>
      <c r="R6" s="21">
        <f t="shared" si="3"/>
        <v>78782</v>
      </c>
      <c r="S6" s="21">
        <f t="shared" si="3"/>
        <v>24.26</v>
      </c>
      <c r="T6" s="21">
        <f t="shared" si="3"/>
        <v>3247.4</v>
      </c>
      <c r="U6" s="21">
        <f t="shared" si="3"/>
        <v>78668</v>
      </c>
      <c r="V6" s="21">
        <f t="shared" si="3"/>
        <v>24.26</v>
      </c>
      <c r="W6" s="21">
        <f t="shared" si="3"/>
        <v>3242.7</v>
      </c>
      <c r="X6" s="22">
        <f>IF(X7="",NA(),X7)</f>
        <v>114.69</v>
      </c>
      <c r="Y6" s="22">
        <f t="shared" ref="Y6:AG6" si="4">IF(Y7="",NA(),Y7)</f>
        <v>113.77</v>
      </c>
      <c r="Z6" s="22">
        <f t="shared" si="4"/>
        <v>105.48</v>
      </c>
      <c r="AA6" s="22">
        <f t="shared" si="4"/>
        <v>107.51</v>
      </c>
      <c r="AB6" s="22">
        <f t="shared" si="4"/>
        <v>101.04</v>
      </c>
      <c r="AC6" s="22">
        <f t="shared" si="4"/>
        <v>111.44</v>
      </c>
      <c r="AD6" s="22">
        <f t="shared" si="4"/>
        <v>111.17</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0.87</v>
      </c>
      <c r="AR6" s="22">
        <f t="shared" si="5"/>
        <v>0.93</v>
      </c>
      <c r="AS6" s="21" t="str">
        <f>IF(AS7="","",IF(AS7="-","【-】","【"&amp;SUBSTITUTE(TEXT(AS7,"#,##0.00"),"-","△")&amp;"】"))</f>
        <v>【1.34】</v>
      </c>
      <c r="AT6" s="22">
        <f>IF(AT7="",NA(),AT7)</f>
        <v>683.19</v>
      </c>
      <c r="AU6" s="22">
        <f t="shared" ref="AU6:BC6" si="6">IF(AU7="",NA(),AU7)</f>
        <v>771.27</v>
      </c>
      <c r="AV6" s="22">
        <f t="shared" si="6"/>
        <v>957.2</v>
      </c>
      <c r="AW6" s="22">
        <f t="shared" si="6"/>
        <v>482.35</v>
      </c>
      <c r="AX6" s="22">
        <f t="shared" si="6"/>
        <v>1100.3599999999999</v>
      </c>
      <c r="AY6" s="22">
        <f t="shared" si="6"/>
        <v>349.83</v>
      </c>
      <c r="AZ6" s="22">
        <f t="shared" si="6"/>
        <v>360.86</v>
      </c>
      <c r="BA6" s="22">
        <f t="shared" si="6"/>
        <v>350.79</v>
      </c>
      <c r="BB6" s="22">
        <f t="shared" si="6"/>
        <v>354.57</v>
      </c>
      <c r="BC6" s="22">
        <f t="shared" si="6"/>
        <v>357.74</v>
      </c>
      <c r="BD6" s="21" t="str">
        <f>IF(BD7="","",IF(BD7="-","【-】","【"&amp;SUBSTITUTE(TEXT(BD7,"#,##0.00"),"-","△")&amp;"】"))</f>
        <v>【252.29】</v>
      </c>
      <c r="BE6" s="22">
        <f>IF(BE7="",NA(),BE7)</f>
        <v>8.58</v>
      </c>
      <c r="BF6" s="22">
        <f t="shared" ref="BF6:BN6" si="7">IF(BF7="",NA(),BF7)</f>
        <v>7.29</v>
      </c>
      <c r="BG6" s="22">
        <f t="shared" si="7"/>
        <v>6.35</v>
      </c>
      <c r="BH6" s="22">
        <f t="shared" si="7"/>
        <v>4.8</v>
      </c>
      <c r="BI6" s="22">
        <f t="shared" si="7"/>
        <v>3.73</v>
      </c>
      <c r="BJ6" s="22">
        <f t="shared" si="7"/>
        <v>314.87</v>
      </c>
      <c r="BK6" s="22">
        <f t="shared" si="7"/>
        <v>309.27999999999997</v>
      </c>
      <c r="BL6" s="22">
        <f t="shared" si="7"/>
        <v>322.92</v>
      </c>
      <c r="BM6" s="22">
        <f t="shared" si="7"/>
        <v>303.45999999999998</v>
      </c>
      <c r="BN6" s="22">
        <f t="shared" si="7"/>
        <v>307.27999999999997</v>
      </c>
      <c r="BO6" s="21" t="str">
        <f>IF(BO7="","",IF(BO7="-","【-】","【"&amp;SUBSTITUTE(TEXT(BO7,"#,##0.00"),"-","△")&amp;"】"))</f>
        <v>【268.07】</v>
      </c>
      <c r="BP6" s="22">
        <f>IF(BP7="",NA(),BP7)</f>
        <v>108.42</v>
      </c>
      <c r="BQ6" s="22">
        <f t="shared" ref="BQ6:BY6" si="8">IF(BQ7="",NA(),BQ7)</f>
        <v>106.53</v>
      </c>
      <c r="BR6" s="22">
        <f t="shared" si="8"/>
        <v>98.37</v>
      </c>
      <c r="BS6" s="22">
        <f t="shared" si="8"/>
        <v>99.61</v>
      </c>
      <c r="BT6" s="22">
        <f t="shared" si="8"/>
        <v>92.86</v>
      </c>
      <c r="BU6" s="22">
        <f t="shared" si="8"/>
        <v>103.54</v>
      </c>
      <c r="BV6" s="22">
        <f t="shared" si="8"/>
        <v>103.32</v>
      </c>
      <c r="BW6" s="22">
        <f t="shared" si="8"/>
        <v>100.85</v>
      </c>
      <c r="BX6" s="22">
        <f t="shared" si="8"/>
        <v>103.79</v>
      </c>
      <c r="BY6" s="22">
        <f t="shared" si="8"/>
        <v>98.3</v>
      </c>
      <c r="BZ6" s="21" t="str">
        <f>IF(BZ7="","",IF(BZ7="-","【-】","【"&amp;SUBSTITUTE(TEXT(BZ7,"#,##0.00"),"-","△")&amp;"】"))</f>
        <v>【97.47】</v>
      </c>
      <c r="CA6" s="22">
        <f>IF(CA7="",NA(),CA7)</f>
        <v>175.23</v>
      </c>
      <c r="CB6" s="22">
        <f t="shared" ref="CB6:CJ6" si="9">IF(CB7="",NA(),CB7)</f>
        <v>178.57</v>
      </c>
      <c r="CC6" s="22">
        <f t="shared" si="9"/>
        <v>178.26</v>
      </c>
      <c r="CD6" s="22">
        <f t="shared" si="9"/>
        <v>189.58</v>
      </c>
      <c r="CE6" s="22">
        <f t="shared" si="9"/>
        <v>188.8</v>
      </c>
      <c r="CF6" s="22">
        <f t="shared" si="9"/>
        <v>167.46</v>
      </c>
      <c r="CG6" s="22">
        <f t="shared" si="9"/>
        <v>168.56</v>
      </c>
      <c r="CH6" s="22">
        <f t="shared" si="9"/>
        <v>167.1</v>
      </c>
      <c r="CI6" s="22">
        <f t="shared" si="9"/>
        <v>167.86</v>
      </c>
      <c r="CJ6" s="22">
        <f t="shared" si="9"/>
        <v>173.68</v>
      </c>
      <c r="CK6" s="21" t="str">
        <f>IF(CK7="","",IF(CK7="-","【-】","【"&amp;SUBSTITUTE(TEXT(CK7,"#,##0.00"),"-","△")&amp;"】"))</f>
        <v>【174.75】</v>
      </c>
      <c r="CL6" s="22">
        <f>IF(CL7="",NA(),CL7)</f>
        <v>62.74</v>
      </c>
      <c r="CM6" s="22">
        <f t="shared" ref="CM6:CU6" si="10">IF(CM7="",NA(),CM7)</f>
        <v>63.06</v>
      </c>
      <c r="CN6" s="22">
        <f t="shared" si="10"/>
        <v>63.65</v>
      </c>
      <c r="CO6" s="22">
        <f t="shared" si="10"/>
        <v>63.75</v>
      </c>
      <c r="CP6" s="22">
        <f t="shared" si="10"/>
        <v>62.33</v>
      </c>
      <c r="CQ6" s="22">
        <f t="shared" si="10"/>
        <v>59.46</v>
      </c>
      <c r="CR6" s="22">
        <f t="shared" si="10"/>
        <v>59.51</v>
      </c>
      <c r="CS6" s="22">
        <f t="shared" si="10"/>
        <v>59.91</v>
      </c>
      <c r="CT6" s="22">
        <f t="shared" si="10"/>
        <v>59.4</v>
      </c>
      <c r="CU6" s="22">
        <f t="shared" si="10"/>
        <v>59.24</v>
      </c>
      <c r="CV6" s="21" t="str">
        <f>IF(CV7="","",IF(CV7="-","【-】","【"&amp;SUBSTITUTE(TEXT(CV7,"#,##0.00"),"-","△")&amp;"】"))</f>
        <v>【59.97】</v>
      </c>
      <c r="CW6" s="22">
        <f>IF(CW7="",NA(),CW7)</f>
        <v>95.53</v>
      </c>
      <c r="CX6" s="22">
        <f t="shared" ref="CX6:DF6" si="11">IF(CX7="",NA(),CX7)</f>
        <v>94.86</v>
      </c>
      <c r="CY6" s="22">
        <f t="shared" si="11"/>
        <v>96.2</v>
      </c>
      <c r="CZ6" s="22">
        <f t="shared" si="11"/>
        <v>91.96</v>
      </c>
      <c r="DA6" s="22">
        <f t="shared" si="11"/>
        <v>95.72</v>
      </c>
      <c r="DB6" s="22">
        <f t="shared" si="11"/>
        <v>87.41</v>
      </c>
      <c r="DC6" s="22">
        <f t="shared" si="11"/>
        <v>87.08</v>
      </c>
      <c r="DD6" s="22">
        <f t="shared" si="11"/>
        <v>87.26</v>
      </c>
      <c r="DE6" s="22">
        <f t="shared" si="11"/>
        <v>87.57</v>
      </c>
      <c r="DF6" s="22">
        <f t="shared" si="11"/>
        <v>87.26</v>
      </c>
      <c r="DG6" s="21" t="str">
        <f>IF(DG7="","",IF(DG7="-","【-】","【"&amp;SUBSTITUTE(TEXT(DG7,"#,##0.00"),"-","△")&amp;"】"))</f>
        <v>【89.76】</v>
      </c>
      <c r="DH6" s="22">
        <f>IF(DH7="",NA(),DH7)</f>
        <v>48.74</v>
      </c>
      <c r="DI6" s="22">
        <f t="shared" ref="DI6:DQ6" si="12">IF(DI7="",NA(),DI7)</f>
        <v>49.6</v>
      </c>
      <c r="DJ6" s="22">
        <f t="shared" si="12"/>
        <v>50.32</v>
      </c>
      <c r="DK6" s="22">
        <f t="shared" si="12"/>
        <v>49.3</v>
      </c>
      <c r="DL6" s="22">
        <f t="shared" si="12"/>
        <v>50.23</v>
      </c>
      <c r="DM6" s="22">
        <f t="shared" si="12"/>
        <v>47.62</v>
      </c>
      <c r="DN6" s="22">
        <f t="shared" si="12"/>
        <v>48.55</v>
      </c>
      <c r="DO6" s="22">
        <f t="shared" si="12"/>
        <v>49.2</v>
      </c>
      <c r="DP6" s="22">
        <f t="shared" si="12"/>
        <v>50.01</v>
      </c>
      <c r="DQ6" s="22">
        <f t="shared" si="12"/>
        <v>50.99</v>
      </c>
      <c r="DR6" s="21" t="str">
        <f>IF(DR7="","",IF(DR7="-","【-】","【"&amp;SUBSTITUTE(TEXT(DR7,"#,##0.00"),"-","△")&amp;"】"))</f>
        <v>【51.51】</v>
      </c>
      <c r="DS6" s="22">
        <f>IF(DS7="",NA(),DS7)</f>
        <v>25.33</v>
      </c>
      <c r="DT6" s="22">
        <f t="shared" ref="DT6:EB6" si="13">IF(DT7="",NA(),DT7)</f>
        <v>27.56</v>
      </c>
      <c r="DU6" s="22">
        <f t="shared" si="13"/>
        <v>30.34</v>
      </c>
      <c r="DV6" s="22">
        <f t="shared" si="13"/>
        <v>31.69</v>
      </c>
      <c r="DW6" s="22">
        <f t="shared" si="13"/>
        <v>32.58</v>
      </c>
      <c r="DX6" s="22">
        <f t="shared" si="13"/>
        <v>16.27</v>
      </c>
      <c r="DY6" s="22">
        <f t="shared" si="13"/>
        <v>17.11</v>
      </c>
      <c r="DZ6" s="22">
        <f t="shared" si="13"/>
        <v>18.329999999999998</v>
      </c>
      <c r="EA6" s="22">
        <f t="shared" si="13"/>
        <v>20.27</v>
      </c>
      <c r="EB6" s="22">
        <f t="shared" si="13"/>
        <v>21.69</v>
      </c>
      <c r="EC6" s="21" t="str">
        <f>IF(EC7="","",IF(EC7="-","【-】","【"&amp;SUBSTITUTE(TEXT(EC7,"#,##0.00"),"-","△")&amp;"】"))</f>
        <v>【23.75】</v>
      </c>
      <c r="ED6" s="22">
        <f>IF(ED7="",NA(),ED7)</f>
        <v>0.96</v>
      </c>
      <c r="EE6" s="22">
        <f t="shared" ref="EE6:EM6" si="14">IF(EE7="",NA(),EE7)</f>
        <v>0.64</v>
      </c>
      <c r="EF6" s="22">
        <f t="shared" si="14"/>
        <v>0.47</v>
      </c>
      <c r="EG6" s="22">
        <f t="shared" si="14"/>
        <v>0.33</v>
      </c>
      <c r="EH6" s="22">
        <f t="shared" si="14"/>
        <v>0.51</v>
      </c>
      <c r="EI6" s="22">
        <f t="shared" si="14"/>
        <v>0.63</v>
      </c>
      <c r="EJ6" s="22">
        <f t="shared" si="14"/>
        <v>0.63</v>
      </c>
      <c r="EK6" s="22">
        <f t="shared" si="14"/>
        <v>0.6</v>
      </c>
      <c r="EL6" s="22">
        <f t="shared" si="14"/>
        <v>0.56000000000000005</v>
      </c>
      <c r="EM6" s="22">
        <f t="shared" si="14"/>
        <v>0.6</v>
      </c>
      <c r="EN6" s="21" t="str">
        <f>IF(EN7="","",IF(EN7="-","【-】","【"&amp;SUBSTITUTE(TEXT(EN7,"#,##0.00"),"-","△")&amp;"】"))</f>
        <v>【0.67】</v>
      </c>
    </row>
    <row r="7" spans="1:144" s="23" customFormat="1" x14ac:dyDescent="0.15">
      <c r="A7" s="15"/>
      <c r="B7" s="24">
        <v>2022</v>
      </c>
      <c r="C7" s="24">
        <v>292109</v>
      </c>
      <c r="D7" s="24">
        <v>46</v>
      </c>
      <c r="E7" s="24">
        <v>1</v>
      </c>
      <c r="F7" s="24">
        <v>0</v>
      </c>
      <c r="G7" s="24">
        <v>1</v>
      </c>
      <c r="H7" s="24" t="s">
        <v>93</v>
      </c>
      <c r="I7" s="24" t="s">
        <v>94</v>
      </c>
      <c r="J7" s="24" t="s">
        <v>95</v>
      </c>
      <c r="K7" s="24" t="s">
        <v>96</v>
      </c>
      <c r="L7" s="24" t="s">
        <v>97</v>
      </c>
      <c r="M7" s="24" t="s">
        <v>98</v>
      </c>
      <c r="N7" s="25" t="s">
        <v>99</v>
      </c>
      <c r="O7" s="25">
        <v>96.78</v>
      </c>
      <c r="P7" s="25">
        <v>100</v>
      </c>
      <c r="Q7" s="25">
        <v>3080</v>
      </c>
      <c r="R7" s="25">
        <v>78782</v>
      </c>
      <c r="S7" s="25">
        <v>24.26</v>
      </c>
      <c r="T7" s="25">
        <v>3247.4</v>
      </c>
      <c r="U7" s="25">
        <v>78668</v>
      </c>
      <c r="V7" s="25">
        <v>24.26</v>
      </c>
      <c r="W7" s="25">
        <v>3242.7</v>
      </c>
      <c r="X7" s="25">
        <v>114.69</v>
      </c>
      <c r="Y7" s="25">
        <v>113.77</v>
      </c>
      <c r="Z7" s="25">
        <v>105.48</v>
      </c>
      <c r="AA7" s="25">
        <v>107.51</v>
      </c>
      <c r="AB7" s="25">
        <v>101.04</v>
      </c>
      <c r="AC7" s="25">
        <v>111.44</v>
      </c>
      <c r="AD7" s="25">
        <v>111.17</v>
      </c>
      <c r="AE7" s="25">
        <v>110.91</v>
      </c>
      <c r="AF7" s="25">
        <v>111.49</v>
      </c>
      <c r="AG7" s="25">
        <v>109.09</v>
      </c>
      <c r="AH7" s="25">
        <v>108.7</v>
      </c>
      <c r="AI7" s="25">
        <v>0</v>
      </c>
      <c r="AJ7" s="25">
        <v>0</v>
      </c>
      <c r="AK7" s="25">
        <v>0</v>
      </c>
      <c r="AL7" s="25">
        <v>0</v>
      </c>
      <c r="AM7" s="25">
        <v>0</v>
      </c>
      <c r="AN7" s="25">
        <v>1.03</v>
      </c>
      <c r="AO7" s="25">
        <v>0.78</v>
      </c>
      <c r="AP7" s="25">
        <v>0.92</v>
      </c>
      <c r="AQ7" s="25">
        <v>0.87</v>
      </c>
      <c r="AR7" s="25">
        <v>0.93</v>
      </c>
      <c r="AS7" s="25">
        <v>1.34</v>
      </c>
      <c r="AT7" s="25">
        <v>683.19</v>
      </c>
      <c r="AU7" s="25">
        <v>771.27</v>
      </c>
      <c r="AV7" s="25">
        <v>957.2</v>
      </c>
      <c r="AW7" s="25">
        <v>482.35</v>
      </c>
      <c r="AX7" s="25">
        <v>1100.3599999999999</v>
      </c>
      <c r="AY7" s="25">
        <v>349.83</v>
      </c>
      <c r="AZ7" s="25">
        <v>360.86</v>
      </c>
      <c r="BA7" s="25">
        <v>350.79</v>
      </c>
      <c r="BB7" s="25">
        <v>354.57</v>
      </c>
      <c r="BC7" s="25">
        <v>357.74</v>
      </c>
      <c r="BD7" s="25">
        <v>252.29</v>
      </c>
      <c r="BE7" s="25">
        <v>8.58</v>
      </c>
      <c r="BF7" s="25">
        <v>7.29</v>
      </c>
      <c r="BG7" s="25">
        <v>6.35</v>
      </c>
      <c r="BH7" s="25">
        <v>4.8</v>
      </c>
      <c r="BI7" s="25">
        <v>3.73</v>
      </c>
      <c r="BJ7" s="25">
        <v>314.87</v>
      </c>
      <c r="BK7" s="25">
        <v>309.27999999999997</v>
      </c>
      <c r="BL7" s="25">
        <v>322.92</v>
      </c>
      <c r="BM7" s="25">
        <v>303.45999999999998</v>
      </c>
      <c r="BN7" s="25">
        <v>307.27999999999997</v>
      </c>
      <c r="BO7" s="25">
        <v>268.07</v>
      </c>
      <c r="BP7" s="25">
        <v>108.42</v>
      </c>
      <c r="BQ7" s="25">
        <v>106.53</v>
      </c>
      <c r="BR7" s="25">
        <v>98.37</v>
      </c>
      <c r="BS7" s="25">
        <v>99.61</v>
      </c>
      <c r="BT7" s="25">
        <v>92.86</v>
      </c>
      <c r="BU7" s="25">
        <v>103.54</v>
      </c>
      <c r="BV7" s="25">
        <v>103.32</v>
      </c>
      <c r="BW7" s="25">
        <v>100.85</v>
      </c>
      <c r="BX7" s="25">
        <v>103.79</v>
      </c>
      <c r="BY7" s="25">
        <v>98.3</v>
      </c>
      <c r="BZ7" s="25">
        <v>97.47</v>
      </c>
      <c r="CA7" s="25">
        <v>175.23</v>
      </c>
      <c r="CB7" s="25">
        <v>178.57</v>
      </c>
      <c r="CC7" s="25">
        <v>178.26</v>
      </c>
      <c r="CD7" s="25">
        <v>189.58</v>
      </c>
      <c r="CE7" s="25">
        <v>188.8</v>
      </c>
      <c r="CF7" s="25">
        <v>167.46</v>
      </c>
      <c r="CG7" s="25">
        <v>168.56</v>
      </c>
      <c r="CH7" s="25">
        <v>167.1</v>
      </c>
      <c r="CI7" s="25">
        <v>167.86</v>
      </c>
      <c r="CJ7" s="25">
        <v>173.68</v>
      </c>
      <c r="CK7" s="25">
        <v>174.75</v>
      </c>
      <c r="CL7" s="25">
        <v>62.74</v>
      </c>
      <c r="CM7" s="25">
        <v>63.06</v>
      </c>
      <c r="CN7" s="25">
        <v>63.65</v>
      </c>
      <c r="CO7" s="25">
        <v>63.75</v>
      </c>
      <c r="CP7" s="25">
        <v>62.33</v>
      </c>
      <c r="CQ7" s="25">
        <v>59.46</v>
      </c>
      <c r="CR7" s="25">
        <v>59.51</v>
      </c>
      <c r="CS7" s="25">
        <v>59.91</v>
      </c>
      <c r="CT7" s="25">
        <v>59.4</v>
      </c>
      <c r="CU7" s="25">
        <v>59.24</v>
      </c>
      <c r="CV7" s="25">
        <v>59.97</v>
      </c>
      <c r="CW7" s="25">
        <v>95.53</v>
      </c>
      <c r="CX7" s="25">
        <v>94.86</v>
      </c>
      <c r="CY7" s="25">
        <v>96.2</v>
      </c>
      <c r="CZ7" s="25">
        <v>91.96</v>
      </c>
      <c r="DA7" s="25">
        <v>95.72</v>
      </c>
      <c r="DB7" s="25">
        <v>87.41</v>
      </c>
      <c r="DC7" s="25">
        <v>87.08</v>
      </c>
      <c r="DD7" s="25">
        <v>87.26</v>
      </c>
      <c r="DE7" s="25">
        <v>87.57</v>
      </c>
      <c r="DF7" s="25">
        <v>87.26</v>
      </c>
      <c r="DG7" s="25">
        <v>89.76</v>
      </c>
      <c r="DH7" s="25">
        <v>48.74</v>
      </c>
      <c r="DI7" s="25">
        <v>49.6</v>
      </c>
      <c r="DJ7" s="25">
        <v>50.32</v>
      </c>
      <c r="DK7" s="25">
        <v>49.3</v>
      </c>
      <c r="DL7" s="25">
        <v>50.23</v>
      </c>
      <c r="DM7" s="25">
        <v>47.62</v>
      </c>
      <c r="DN7" s="25">
        <v>48.55</v>
      </c>
      <c r="DO7" s="25">
        <v>49.2</v>
      </c>
      <c r="DP7" s="25">
        <v>50.01</v>
      </c>
      <c r="DQ7" s="25">
        <v>50.99</v>
      </c>
      <c r="DR7" s="25">
        <v>51.51</v>
      </c>
      <c r="DS7" s="25">
        <v>25.33</v>
      </c>
      <c r="DT7" s="25">
        <v>27.56</v>
      </c>
      <c r="DU7" s="25">
        <v>30.34</v>
      </c>
      <c r="DV7" s="25">
        <v>31.69</v>
      </c>
      <c r="DW7" s="25">
        <v>32.58</v>
      </c>
      <c r="DX7" s="25">
        <v>16.27</v>
      </c>
      <c r="DY7" s="25">
        <v>17.11</v>
      </c>
      <c r="DZ7" s="25">
        <v>18.329999999999998</v>
      </c>
      <c r="EA7" s="25">
        <v>20.27</v>
      </c>
      <c r="EB7" s="25">
        <v>21.69</v>
      </c>
      <c r="EC7" s="25">
        <v>23.75</v>
      </c>
      <c r="ED7" s="25">
        <v>0.96</v>
      </c>
      <c r="EE7" s="25">
        <v>0.64</v>
      </c>
      <c r="EF7" s="25">
        <v>0.47</v>
      </c>
      <c r="EG7" s="25">
        <v>0.33</v>
      </c>
      <c r="EH7" s="25">
        <v>0.51</v>
      </c>
      <c r="EI7" s="25">
        <v>0.63</v>
      </c>
      <c r="EJ7" s="25">
        <v>0.63</v>
      </c>
      <c r="EK7" s="25">
        <v>0.6</v>
      </c>
      <c r="EL7" s="25">
        <v>0.56000000000000005</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2024-01-30T00:06:18Z</cp:lastPrinted>
  <dcterms:created xsi:type="dcterms:W3CDTF">2023-12-05T00:57:59Z</dcterms:created>
  <dcterms:modified xsi:type="dcterms:W3CDTF">2024-02-01T01:41:39Z</dcterms:modified>
  <cp:category/>
</cp:coreProperties>
</file>