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0405\Desktop\【経営比較分析表】2021_294527_47_010\"/>
    </mc:Choice>
  </mc:AlternateContent>
  <workbookProtection workbookAlgorithmName="SHA-512" workbookHashValue="RkmCa6+KiGUNBP6ZB0M9VEYeSojAc28oeynKMtgFFlFBqcj++xo8gElbnO1s7s1IP+46Ftapifo+l6jHoMiFOw==" workbookSaltValue="1lsqjfoUrywcX0z06XCRHA==" workbookSpinCount="100000" lockStructure="1"/>
  <bookViews>
    <workbookView xWindow="0" yWindow="0" windowWidth="15360" windowHeight="7632"/>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J85" i="4"/>
  <c r="I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<sst xmlns="http://schemas.openxmlformats.org/spreadsheetml/2006/main" count="233" uniqueCount="118">
  <si>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</si>
  <si>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</si>
  <si>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</si>
  <si>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</si>
  <si>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</si>
  <si>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</si>
  <si>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</si>
  <si>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</si>
  <si>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</si>
  <si>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</si>
  <si>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</si>
  <si>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</si>
  <si>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</si>
  <si>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</si>
  <si>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</si>
  <si>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</si>
  <si>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</si>
  <si>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</si>
  <si>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</si>
  <si>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</si>
  <si>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</si>
  <si>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</si>
  <si>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</si>
  <si>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</si>
  <si>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</si>
  <si>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</si>
  <si>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</si>
  <si>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</si>
  <si>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</si>
  <si>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</si>
  <si>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</si>
  <si>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</si>
  <si>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</si>
  <si>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</si>
  <si>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</si>
  <si>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</si>
  <si>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</si>
  <si>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</si>
  <si>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</si>
  <si>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</si>
  <si>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</si>
  <si>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</si>
  <si>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</si>
  <si>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</si>
  <si>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</si>
  <si>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</si>
  <si>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</si>
  <si>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</si>
  <si>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</si>
  <si>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</si>
  <si>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</si>
  <si>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</si>
  <si>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</si>
  <si>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</si>
  <si>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</si>
  <si>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</si>
  <si>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</si>
  <si>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</si>
  <si>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</si>
  <si>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</si>
  <si>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</si>
  <si>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</si>
  <si>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</si>
  <si>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</si>
  <si>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</si>
  <si>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</si>
  <si>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</si>
  <si>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</si>
  <si>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</si>
  <si>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</si>
  <si>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</si>
  <si>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</si>
  <si>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</si>
  <si>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</si>
  <si>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</si>
  <si>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</si>
  <si>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</si>
  <si>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</si>
  <si>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</si>
  <si>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</si>
  <si>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</si>
  <si>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</si>
  <si>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</si>
  <si>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</si>
  <si>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</si>
  <si>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</si>
  <si>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</si>
  <si>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</si>
  <si>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</si>
  <si>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</si>
  <si>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</si>
  <si>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</si>
  <si>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</si>
  <si>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</si>
  <si>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</si>
  <si>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</si>
  <si>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川上村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</si>
  <si>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</si>
  <si>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</si>
  <si>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</si>
  <si>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</si>
  <si>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</si>
  <si>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</si>
  <si>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</si>
  <si>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</si>
  <si>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</si>
  <si>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</si>
  <si>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</si>
  <si>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</si>
  <si>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</si>
  <si>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</si>
  <si>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</si>
  <si>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</si>
  <si>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</si>
  <si>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</si>
  <si>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①収益的収支比率は30％前後を推移しており、類似団体平均値70％前後に比べ非常に低い。また⑤料金回収率が14％前後と低い値である。
本村簡易水道事業は辺地地域を含め広範囲に小規模集落が多数点在している地理的条件の中で、給水人口は少ない。現在12施設（浄水場）で18集落に給水を行っている。生活給水を安定供給するために施設整備を進めてきており、必然と建設費用が多額となる。その額を料金収入のみでは賄い難い状況であるため、他会計より繰入を行い安定した経営に努めている。</t>
    <phoneticPr fontId="4"/>
  </si>
  <si>
    <t>本村簡易水道は昭和50年代後半に整備・更新された施設が多く、経過年数が50年に達しようとしている。今後、耐用年数を経過する施設については長寿命化・施設統合（ハード）を視野に入れ計画的に更新する必要がある。尚、漏水多発等による施設については随時更新を実施している。</t>
    <phoneticPr fontId="4"/>
  </si>
  <si>
    <t>本村簡易水道の現状からして、今後人口減少が進むにつれ益々非効率化が進み、苦しい経営状態が続くと思われる。しかし、安心で安定した水道水の供給のため、水道料金改正の検討を進め、必然な管更新等の計画的な実施、また施設の長寿命化・統合（ハード）・ダウンサイジングなどにより効率的な事業運営の実施をめざし整備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</si>
</sst>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2.17</c:v>
                </c:pt>
                <c:pt idx="1">
                  <c:v>2.17</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17E-4B71-A061-A0B30D4CEA17}"/>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E17E-4B71-A061-A0B30D4CEA17}"/>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36.29</c:v>
                </c:pt>
                <c:pt idx="1">
                  <c:v>31.48</c:v>
                </c:pt>
                <c:pt idx="2">
                  <c:v>29.66</c:v>
                </c:pt>
                <c:pt idx="3">
                  <c:v>23.84</c:v>
                </c:pt>
                <c:pt idx="4">
                  <c:v>24.81</c:v>
                </c:pt>
              </c:numCache>
            </c:numRef>
          </c:val>
          <c:extLst>
            <c:ext xmlns:c16="http://schemas.microsoft.com/office/drawing/2014/chart" uri="{C3380CC4-5D6E-409C-BE32-E72D297353CC}">
              <c16:uniqueId val="{00000000-4C08-4859-9B2C-9DEF34A0877D}"/>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4C08-4859-9B2C-9DEF34A0877D}"/>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B9E-4F01-B336-9C9DD70D3BD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9E-4F01-B336-9C9DD70D3BD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D86-4266-AC41-AB717B8F4007}"/>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D86-4266-AC41-AB717B8F4007}"/>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EBE-4EA9-8204-6AE7A7088E1F}"/>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BE-4EA9-8204-6AE7A7088E1F}"/>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73-41F7-9A86-ACE4A6C80C63}"/>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73-41F7-9A86-ACE4A6C80C63}"/>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6046.83</c:v>
                </c:pt>
                <c:pt idx="1">
                  <c:v>6092.54</c:v>
                </c:pt>
                <c:pt idx="2">
                  <c:v>5858.18</c:v>
                </c:pt>
                <c:pt idx="3">
                  <c:v>5792.3</c:v>
                </c:pt>
                <c:pt idx="4">
                  <c:v>5667.23</c:v>
                </c:pt>
              </c:numCache>
            </c:numRef>
          </c:val>
          <c:extLst>
            <c:ext xmlns:c16="http://schemas.microsoft.com/office/drawing/2014/chart" uri="{C3380CC4-5D6E-409C-BE32-E72D297353CC}">
              <c16:uniqueId val="{00000000-A645-412B-B400-9C9D29E2EC90}"/>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A645-412B-B400-9C9D29E2EC90}"/>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13.52</c:v>
                </c:pt>
                <c:pt idx="1">
                  <c:v>14.53</c:v>
                </c:pt>
                <c:pt idx="2">
                  <c:v>14.35</c:v>
                </c:pt>
                <c:pt idx="3">
                  <c:v>13.69</c:v>
                </c:pt>
                <c:pt idx="4">
                  <c:v>13.22</c:v>
                </c:pt>
              </c:numCache>
            </c:numRef>
          </c:val>
          <c:extLst>
            <c:ext xmlns:c16="http://schemas.microsoft.com/office/drawing/2014/chart" uri="{C3380CC4-5D6E-409C-BE32-E72D297353CC}">
              <c16:uniqueId val="{00000000-3020-4B59-9886-801959DD6748}"/>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3020-4B59-9886-801959DD6748}"/>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696.92</c:v>
                </c:pt>
                <c:pt idx="1">
                  <c:v>656.27</c:v>
                </c:pt>
                <c:pt idx="2">
                  <c:v>673.5</c:v>
                </c:pt>
                <c:pt idx="3">
                  <c:v>697.15</c:v>
                </c:pt>
                <c:pt idx="4">
                  <c:v>720.38</c:v>
                </c:pt>
              </c:numCache>
            </c:numRef>
          </c:val>
          <c:extLst>
            <c:ext xmlns:c16="http://schemas.microsoft.com/office/drawing/2014/chart" uri="{C3380CC4-5D6E-409C-BE32-E72D297353CC}">
              <c16:uniqueId val="{00000000-B314-4A03-B720-61BA87CAD4B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B314-4A03-B720-61BA87CAD4B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36.36</c:v>
                </c:pt>
                <c:pt idx="1">
                  <c:v>35.590000000000003</c:v>
                </c:pt>
                <c:pt idx="2">
                  <c:v>34.61</c:v>
                </c:pt>
                <c:pt idx="3">
                  <c:v>33.869999999999997</c:v>
                </c:pt>
                <c:pt idx="4">
                  <c:v>33.049999999999997</c:v>
                </c:pt>
              </c:numCache>
            </c:numRef>
          </c:val>
          <c:extLst>
            <c:ext xmlns:c16="http://schemas.microsoft.com/office/drawing/2014/chart" uri="{C3380CC4-5D6E-409C-BE32-E72D297353CC}">
              <c16:uniqueId val="{00000000-A57C-4E85-8994-14A716C325C7}"/>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A57C-4E85-8994-14A716C325C7}"/>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79.930000000000007</c:v>
                </c:pt>
                <c:pt idx="1">
                  <c:v>79.87</c:v>
                </c:pt>
                <c:pt idx="2">
                  <c:v>79.78</c:v>
                </c:pt>
                <c:pt idx="3">
                  <c:v>79.87</c:v>
                </c:pt>
                <c:pt idx="4">
                  <c:v>79.739999999999995</c:v>
                </c:pt>
              </c:numCache>
            </c:numRef>
          </c:val>
          <c:extLst>
            <c:ext xmlns:c16="http://schemas.microsoft.com/office/drawing/2014/chart" uri="{C3380CC4-5D6E-409C-BE32-E72D297353CC}">
              <c16:uniqueId val="{00000000-1DD2-484B-ACE3-B165AC055896}"/>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1DD2-484B-ACE3-B165AC055896}"/>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V55"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奈良県　川上村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1285</v>
      </c>
      <c r="AM8" s="55"/>
      <c r="AN8" s="55"/>
      <c r="AO8" s="55"/>
      <c r="AP8" s="55"/>
      <c r="AQ8" s="55"/>
      <c r="AR8" s="55"/>
      <c r="AS8" s="55"/>
      <c r="AT8" s="45">
        <f>データ!$S$6</f>
        <v>269.26</v>
      </c>
      <c r="AU8" s="45"/>
      <c r="AV8" s="45"/>
      <c r="AW8" s="45"/>
      <c r="AX8" s="45"/>
      <c r="AY8" s="45"/>
      <c r="AZ8" s="45"/>
      <c r="BA8" s="45"/>
      <c r="BB8" s="45">
        <f>データ!$T$6</f>
        <v>4.7699999999999996</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2">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88.51</v>
      </c>
      <c r="Q10" s="45"/>
      <c r="R10" s="45"/>
      <c r="S10" s="45"/>
      <c r="T10" s="45"/>
      <c r="U10" s="45"/>
      <c r="V10" s="45"/>
      <c r="W10" s="55">
        <f>データ!$Q$6</f>
        <v>1320</v>
      </c>
      <c r="X10" s="55"/>
      <c r="Y10" s="55"/>
      <c r="Z10" s="55"/>
      <c r="AA10" s="55"/>
      <c r="AB10" s="55"/>
      <c r="AC10" s="55"/>
      <c r="AD10" s="2"/>
      <c r="AE10" s="2"/>
      <c r="AF10" s="2"/>
      <c r="AG10" s="2"/>
      <c r="AH10" s="2"/>
      <c r="AI10" s="2"/>
      <c r="AJ10" s="2"/>
      <c r="AK10" s="2"/>
      <c r="AL10" s="55">
        <f>データ!$U$6</f>
        <v>1125</v>
      </c>
      <c r="AM10" s="55"/>
      <c r="AN10" s="55"/>
      <c r="AO10" s="55"/>
      <c r="AP10" s="55"/>
      <c r="AQ10" s="55"/>
      <c r="AR10" s="55"/>
      <c r="AS10" s="55"/>
      <c r="AT10" s="45">
        <f>データ!$V$6</f>
        <v>23.95</v>
      </c>
      <c r="AU10" s="45"/>
      <c r="AV10" s="45"/>
      <c r="AW10" s="45"/>
      <c r="AX10" s="45"/>
      <c r="AY10" s="45"/>
      <c r="AZ10" s="45"/>
      <c r="BA10" s="45"/>
      <c r="BB10" s="45">
        <f>データ!$W$6</f>
        <v>46.97</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115</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116</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117</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5esf0vjZj/gVEnlJXG6z3g40Sekm2LXVE8H7+XyvUrr3TdCtf7xsbsHBtA7onKMR9z2ojQZ0bhSpBuJDtlkpsQ==" saltValue="zwCAQaRjEw2ho585lgBdl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2">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2">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2">
      <c r="A6" s="15" t="s">
        <v>95</v>
      </c>
      <c r="B6" s="20">
        <f>B7</f>
        <v>2021</v>
      </c>
      <c r="C6" s="20">
        <f t="shared" ref="C6:W6" si="3">C7</f>
        <v>294527</v>
      </c>
      <c r="D6" s="20">
        <f t="shared" si="3"/>
        <v>47</v>
      </c>
      <c r="E6" s="20">
        <f t="shared" si="3"/>
        <v>1</v>
      </c>
      <c r="F6" s="20">
        <f t="shared" si="3"/>
        <v>0</v>
      </c>
      <c r="G6" s="20">
        <f t="shared" si="3"/>
        <v>0</v>
      </c>
      <c r="H6" s="20" t="str">
        <f t="shared" si="3"/>
        <v>奈良県　川上村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88.51</v>
      </c>
      <c r="Q6" s="21">
        <f t="shared" si="3"/>
        <v>1320</v>
      </c>
      <c r="R6" s="21">
        <f t="shared" si="3"/>
        <v>1285</v>
      </c>
      <c r="S6" s="21">
        <f t="shared" si="3"/>
        <v>269.26</v>
      </c>
      <c r="T6" s="21">
        <f t="shared" si="3"/>
        <v>4.7699999999999996</v>
      </c>
      <c r="U6" s="21">
        <f t="shared" si="3"/>
        <v>1125</v>
      </c>
      <c r="V6" s="21">
        <f t="shared" si="3"/>
        <v>23.95</v>
      </c>
      <c r="W6" s="21">
        <f t="shared" si="3"/>
        <v>46.97</v>
      </c>
      <c r="X6" s="22">
        <f>IF(X7="",NA(),X7)</f>
        <v>36.29</v>
      </c>
      <c r="Y6" s="22">
        <f t="shared" ref="Y6:AG6" si="4">IF(Y7="",NA(),Y7)</f>
        <v>31.48</v>
      </c>
      <c r="Z6" s="22">
        <f t="shared" si="4"/>
        <v>29.66</v>
      </c>
      <c r="AA6" s="22">
        <f t="shared" si="4"/>
        <v>23.84</v>
      </c>
      <c r="AB6" s="22">
        <f t="shared" si="4"/>
        <v>24.81</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6046.83</v>
      </c>
      <c r="BF6" s="22">
        <f t="shared" ref="BF6:BN6" si="7">IF(BF7="",NA(),BF7)</f>
        <v>6092.54</v>
      </c>
      <c r="BG6" s="22">
        <f t="shared" si="7"/>
        <v>5858.18</v>
      </c>
      <c r="BH6" s="22">
        <f t="shared" si="7"/>
        <v>5792.3</v>
      </c>
      <c r="BI6" s="22">
        <f t="shared" si="7"/>
        <v>5667.23</v>
      </c>
      <c r="BJ6" s="22">
        <f t="shared" si="7"/>
        <v>1302.33</v>
      </c>
      <c r="BK6" s="22">
        <f t="shared" si="7"/>
        <v>1274.21</v>
      </c>
      <c r="BL6" s="22">
        <f t="shared" si="7"/>
        <v>1183.92</v>
      </c>
      <c r="BM6" s="22">
        <f t="shared" si="7"/>
        <v>1128.72</v>
      </c>
      <c r="BN6" s="22">
        <f t="shared" si="7"/>
        <v>1125.25</v>
      </c>
      <c r="BO6" s="21" t="str">
        <f>IF(BO7="","",IF(BO7="-","【-】","【"&amp;SUBSTITUTE(TEXT(BO7,"#,##0.00"),"-","△")&amp;"】"))</f>
        <v>【940.88】</v>
      </c>
      <c r="BP6" s="22">
        <f>IF(BP7="",NA(),BP7)</f>
        <v>13.52</v>
      </c>
      <c r="BQ6" s="22">
        <f t="shared" ref="BQ6:BY6" si="8">IF(BQ7="",NA(),BQ7)</f>
        <v>14.53</v>
      </c>
      <c r="BR6" s="22">
        <f t="shared" si="8"/>
        <v>14.35</v>
      </c>
      <c r="BS6" s="22">
        <f t="shared" si="8"/>
        <v>13.69</v>
      </c>
      <c r="BT6" s="22">
        <f t="shared" si="8"/>
        <v>13.22</v>
      </c>
      <c r="BU6" s="22">
        <f t="shared" si="8"/>
        <v>40.89</v>
      </c>
      <c r="BV6" s="22">
        <f t="shared" si="8"/>
        <v>41.25</v>
      </c>
      <c r="BW6" s="22">
        <f t="shared" si="8"/>
        <v>42.5</v>
      </c>
      <c r="BX6" s="22">
        <f t="shared" si="8"/>
        <v>41.84</v>
      </c>
      <c r="BY6" s="22">
        <f t="shared" si="8"/>
        <v>41.44</v>
      </c>
      <c r="BZ6" s="21" t="str">
        <f>IF(BZ7="","",IF(BZ7="-","【-】","【"&amp;SUBSTITUTE(TEXT(BZ7,"#,##0.00"),"-","△")&amp;"】"))</f>
        <v>【54.59】</v>
      </c>
      <c r="CA6" s="22">
        <f>IF(CA7="",NA(),CA7)</f>
        <v>696.92</v>
      </c>
      <c r="CB6" s="22">
        <f t="shared" ref="CB6:CJ6" si="9">IF(CB7="",NA(),CB7)</f>
        <v>656.27</v>
      </c>
      <c r="CC6" s="22">
        <f t="shared" si="9"/>
        <v>673.5</v>
      </c>
      <c r="CD6" s="22">
        <f t="shared" si="9"/>
        <v>697.15</v>
      </c>
      <c r="CE6" s="22">
        <f t="shared" si="9"/>
        <v>720.38</v>
      </c>
      <c r="CF6" s="22">
        <f t="shared" si="9"/>
        <v>383.2</v>
      </c>
      <c r="CG6" s="22">
        <f t="shared" si="9"/>
        <v>383.25</v>
      </c>
      <c r="CH6" s="22">
        <f t="shared" si="9"/>
        <v>377.72</v>
      </c>
      <c r="CI6" s="22">
        <f t="shared" si="9"/>
        <v>390.47</v>
      </c>
      <c r="CJ6" s="22">
        <f t="shared" si="9"/>
        <v>403.61</v>
      </c>
      <c r="CK6" s="21" t="str">
        <f>IF(CK7="","",IF(CK7="-","【-】","【"&amp;SUBSTITUTE(TEXT(CK7,"#,##0.00"),"-","△")&amp;"】"))</f>
        <v>【301.20】</v>
      </c>
      <c r="CL6" s="22">
        <f>IF(CL7="",NA(),CL7)</f>
        <v>36.36</v>
      </c>
      <c r="CM6" s="22">
        <f t="shared" ref="CM6:CU6" si="10">IF(CM7="",NA(),CM7)</f>
        <v>35.590000000000003</v>
      </c>
      <c r="CN6" s="22">
        <f t="shared" si="10"/>
        <v>34.61</v>
      </c>
      <c r="CO6" s="22">
        <f t="shared" si="10"/>
        <v>33.869999999999997</v>
      </c>
      <c r="CP6" s="22">
        <f t="shared" si="10"/>
        <v>33.049999999999997</v>
      </c>
      <c r="CQ6" s="22">
        <f t="shared" si="10"/>
        <v>47.95</v>
      </c>
      <c r="CR6" s="22">
        <f t="shared" si="10"/>
        <v>48.26</v>
      </c>
      <c r="CS6" s="22">
        <f t="shared" si="10"/>
        <v>48.01</v>
      </c>
      <c r="CT6" s="22">
        <f t="shared" si="10"/>
        <v>49.08</v>
      </c>
      <c r="CU6" s="22">
        <f t="shared" si="10"/>
        <v>51.46</v>
      </c>
      <c r="CV6" s="21" t="str">
        <f>IF(CV7="","",IF(CV7="-","【-】","【"&amp;SUBSTITUTE(TEXT(CV7,"#,##0.00"),"-","△")&amp;"】"))</f>
        <v>【56.42】</v>
      </c>
      <c r="CW6" s="22">
        <f>IF(CW7="",NA(),CW7)</f>
        <v>79.930000000000007</v>
      </c>
      <c r="CX6" s="22">
        <f t="shared" ref="CX6:DF6" si="11">IF(CX7="",NA(),CX7)</f>
        <v>79.87</v>
      </c>
      <c r="CY6" s="22">
        <f t="shared" si="11"/>
        <v>79.78</v>
      </c>
      <c r="CZ6" s="22">
        <f t="shared" si="11"/>
        <v>79.87</v>
      </c>
      <c r="DA6" s="22">
        <f t="shared" si="11"/>
        <v>79.739999999999995</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2.17</v>
      </c>
      <c r="EE6" s="22">
        <f t="shared" ref="EE6:EM6" si="14">IF(EE7="",NA(),EE7)</f>
        <v>2.17</v>
      </c>
      <c r="EF6" s="21">
        <f t="shared" si="14"/>
        <v>0</v>
      </c>
      <c r="EG6" s="21">
        <f t="shared" si="14"/>
        <v>0</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2">
      <c r="A7" s="15"/>
      <c r="B7" s="24">
        <v>2021</v>
      </c>
      <c r="C7" s="24">
        <v>294527</v>
      </c>
      <c r="D7" s="24">
        <v>47</v>
      </c>
      <c r="E7" s="24">
        <v>1</v>
      </c>
      <c r="F7" s="24">
        <v>0</v>
      </c>
      <c r="G7" s="24">
        <v>0</v>
      </c>
      <c r="H7" s="24" t="s">
        <v>96</v>
      </c>
      <c r="I7" s="24" t="s">
        <v>97</v>
      </c>
      <c r="J7" s="24" t="s">
        <v>98</v>
      </c>
      <c r="K7" s="24" t="s">
        <v>99</v>
      </c>
      <c r="L7" s="24" t="s">
        <v>100</v>
      </c>
      <c r="M7" s="24" t="s">
        <v>101</v>
      </c>
      <c r="N7" s="25" t="s">
        <v>102</v>
      </c>
      <c r="O7" s="25" t="s">
        <v>103</v>
      </c>
      <c r="P7" s="25">
        <v>88.51</v>
      </c>
      <c r="Q7" s="25">
        <v>1320</v>
      </c>
      <c r="R7" s="25">
        <v>1285</v>
      </c>
      <c r="S7" s="25">
        <v>269.26</v>
      </c>
      <c r="T7" s="25">
        <v>4.7699999999999996</v>
      </c>
      <c r="U7" s="25">
        <v>1125</v>
      </c>
      <c r="V7" s="25">
        <v>23.95</v>
      </c>
      <c r="W7" s="25">
        <v>46.97</v>
      </c>
      <c r="X7" s="25">
        <v>36.29</v>
      </c>
      <c r="Y7" s="25">
        <v>31.48</v>
      </c>
      <c r="Z7" s="25">
        <v>29.66</v>
      </c>
      <c r="AA7" s="25">
        <v>23.84</v>
      </c>
      <c r="AB7" s="25">
        <v>24.81</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6046.83</v>
      </c>
      <c r="BF7" s="25">
        <v>6092.54</v>
      </c>
      <c r="BG7" s="25">
        <v>5858.18</v>
      </c>
      <c r="BH7" s="25">
        <v>5792.3</v>
      </c>
      <c r="BI7" s="25">
        <v>5667.23</v>
      </c>
      <c r="BJ7" s="25">
        <v>1302.33</v>
      </c>
      <c r="BK7" s="25">
        <v>1274.21</v>
      </c>
      <c r="BL7" s="25">
        <v>1183.92</v>
      </c>
      <c r="BM7" s="25">
        <v>1128.72</v>
      </c>
      <c r="BN7" s="25">
        <v>1125.25</v>
      </c>
      <c r="BO7" s="25">
        <v>940.88</v>
      </c>
      <c r="BP7" s="25">
        <v>13.52</v>
      </c>
      <c r="BQ7" s="25">
        <v>14.53</v>
      </c>
      <c r="BR7" s="25">
        <v>14.35</v>
      </c>
      <c r="BS7" s="25">
        <v>13.69</v>
      </c>
      <c r="BT7" s="25">
        <v>13.22</v>
      </c>
      <c r="BU7" s="25">
        <v>40.89</v>
      </c>
      <c r="BV7" s="25">
        <v>41.25</v>
      </c>
      <c r="BW7" s="25">
        <v>42.5</v>
      </c>
      <c r="BX7" s="25">
        <v>41.84</v>
      </c>
      <c r="BY7" s="25">
        <v>41.44</v>
      </c>
      <c r="BZ7" s="25">
        <v>54.59</v>
      </c>
      <c r="CA7" s="25">
        <v>696.92</v>
      </c>
      <c r="CB7" s="25">
        <v>656.27</v>
      </c>
      <c r="CC7" s="25">
        <v>673.5</v>
      </c>
      <c r="CD7" s="25">
        <v>697.15</v>
      </c>
      <c r="CE7" s="25">
        <v>720.38</v>
      </c>
      <c r="CF7" s="25">
        <v>383.2</v>
      </c>
      <c r="CG7" s="25">
        <v>383.25</v>
      </c>
      <c r="CH7" s="25">
        <v>377.72</v>
      </c>
      <c r="CI7" s="25">
        <v>390.47</v>
      </c>
      <c r="CJ7" s="25">
        <v>403.61</v>
      </c>
      <c r="CK7" s="25">
        <v>301.2</v>
      </c>
      <c r="CL7" s="25">
        <v>36.36</v>
      </c>
      <c r="CM7" s="25">
        <v>35.590000000000003</v>
      </c>
      <c r="CN7" s="25">
        <v>34.61</v>
      </c>
      <c r="CO7" s="25">
        <v>33.869999999999997</v>
      </c>
      <c r="CP7" s="25">
        <v>33.049999999999997</v>
      </c>
      <c r="CQ7" s="25">
        <v>47.95</v>
      </c>
      <c r="CR7" s="25">
        <v>48.26</v>
      </c>
      <c r="CS7" s="25">
        <v>48.01</v>
      </c>
      <c r="CT7" s="25">
        <v>49.08</v>
      </c>
      <c r="CU7" s="25">
        <v>51.46</v>
      </c>
      <c r="CV7" s="25">
        <v>56.42</v>
      </c>
      <c r="CW7" s="25">
        <v>79.930000000000007</v>
      </c>
      <c r="CX7" s="25">
        <v>79.87</v>
      </c>
      <c r="CY7" s="25">
        <v>79.78</v>
      </c>
      <c r="CZ7" s="25">
        <v>79.87</v>
      </c>
      <c r="DA7" s="25">
        <v>79.739999999999995</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2.17</v>
      </c>
      <c r="EE7" s="25">
        <v>2.17</v>
      </c>
      <c r="EF7" s="25">
        <v>0</v>
      </c>
      <c r="EG7" s="25">
        <v>0</v>
      </c>
      <c r="EH7" s="25">
        <v>0</v>
      </c>
      <c r="EI7" s="25">
        <v>0.56999999999999995</v>
      </c>
      <c r="EJ7" s="25">
        <v>0.62</v>
      </c>
      <c r="EK7" s="25">
        <v>0.39</v>
      </c>
      <c r="EL7" s="25">
        <v>0.61</v>
      </c>
      <c r="EM7" s="25">
        <v>0.4</v>
      </c>
      <c r="EN7" s="25">
        <v>0.57999999999999996</v>
      </c>
    </row>
    <row r="8" spans="1:144" x14ac:dyDescent="0.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2">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2">
      <c r="B11">
        <v>4</v>
      </c>
      <c r="C11">
        <v>3</v>
      </c>
      <c r="D11">
        <v>2</v>
      </c>
      <c r="E11">
        <v>1</v>
      </c>
      <c r="F11">
        <v>0</v>
      </c>
      <c r="G11" t="s">
        <v>109</v>
      </c>
    </row>
    <row r="12" spans="1:144" x14ac:dyDescent="0.2">
      <c r="B12">
        <v>1</v>
      </c>
      <c r="C12">
        <v>1</v>
      </c>
      <c r="D12">
        <v>1</v>
      </c>
      <c r="E12">
        <v>2</v>
      </c>
      <c r="F12">
        <v>3</v>
      </c>
      <c r="G12" t="s">
        <v>110</v>
      </c>
    </row>
    <row r="13" spans="1:144" x14ac:dyDescent="0.2">
      <c r="B13" t="s">
        <v>111</v>
      </c>
      <c r="C13" t="s">
        <v>111</v>
      </c>
      <c r="D13" t="s">
        <v>112</v>
      </c>
      <c r="E13" t="s">
        <v>113</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b0405</cp:lastModifiedBy>
  <dcterms:created xsi:type="dcterms:W3CDTF">2022-12-01T01:10:49Z</dcterms:created>
  <dcterms:modified xsi:type="dcterms:W3CDTF">2023-01-11T02:50:14Z</dcterms:modified>
  <cp:category/>
</cp:coreProperties>
</file>