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220\00_役場（個人）\215　小西　隆\総務課関係\000　回答文書\〆R5.1.31　公営企業に係る経営比較分析表（令和３年度決算）の分析等について（依頼）\【経営比較分析表】2021_294519_47_010\"/>
    </mc:Choice>
  </mc:AlternateContent>
  <workbookProtection workbookAlgorithmName="SHA-512" workbookHashValue="dU4tUuKP9eeuVhR3zhHn3QB4v46flXx8pALtYuf2mMHAfG7BRZAUkMlw04jLvfG17SrGLspmjUJZ7/njGuqiFA==" workbookSaltValue="YcQEZU7DU3JUGZ9Wvvwt5A==" workbookSpinCount="100000" lockStructure="1"/>
  <bookViews>
    <workbookView xWindow="0" yWindow="0" windowWidth="15360" windowHeight="7635"/>
  </bookViews>
  <sheets>
    <sheet name="法非適用_水道事業" sheetId="4" r:id="rId1"/>
    <sheet name="データ" sheetId="5" state="hidden" r:id="rId2"/>
  </sheets>
  <calcPr calcId="162913" concurrentManualCount="2"/>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E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<sst xmlns="http://schemas.openxmlformats.org/spreadsheetml/2006/main" count="233" uniqueCount="118">
  <si>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</si>
  <si>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</si>
  <si>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</si>
  <si>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</si>
  <si>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</si>
  <si>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</si>
  <si>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</si>
  <si>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</si>
  <si>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</si>
  <si>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</si>
  <si>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</si>
  <si>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</si>
  <si>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</si>
  <si>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</si>
  <si>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</si>
  <si>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</si>
  <si>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</si>
  <si>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</si>
  <si>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</si>
  <si>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</si>
  <si>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</si>
  <si>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</si>
  <si>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</si>
  <si>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</si>
  <si>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</si>
  <si>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</si>
  <si>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</si>
  <si>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</si>
  <si>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</si>
  <si>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</si>
  <si>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</si>
  <si>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</si>
  <si>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</si>
  <si>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</si>
  <si>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</si>
  <si>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</si>
  <si>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</si>
  <si>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</si>
  <si>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</si>
  <si>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</si>
  <si>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</si>
  <si>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</si>
  <si>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</si>
  <si>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</si>
  <si>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</si>
  <si>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</si>
  <si>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</si>
  <si>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</si>
  <si>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</si>
  <si>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</si>
  <si>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</si>
  <si>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</si>
  <si>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</si>
  <si>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</si>
  <si>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</si>
  <si>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</si>
  <si>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</si>
  <si>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</si>
  <si>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</si>
  <si>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</si>
  <si>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</si>
  <si>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</si>
  <si>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</si>
  <si>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</si>
  <si>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</si>
  <si>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</si>
  <si>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</si>
  <si>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</si>
  <si>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</si>
  <si>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</si>
  <si>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</si>
  <si>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</si>
  <si>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</si>
  <si>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</si>
  <si>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</si>
  <si>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</si>
  <si>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</si>
  <si>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</si>
  <si>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</si>
  <si>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</si>
  <si>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</si>
  <si>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</si>
  <si>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</si>
  <si>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</si>
  <si>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</si>
  <si>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</si>
  <si>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</si>
  <si>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</si>
  <si>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</si>
  <si>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</si>
  <si>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</si>
  <si>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</si>
  <si>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</si>
  <si>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</si>
  <si>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</si>
  <si>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上北山村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</si>
  <si>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</si>
  <si>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</si>
  <si>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</si>
  <si>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</si>
  <si>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</si>
  <si>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</si>
  <si>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</si>
  <si>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</si>
  <si>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</si>
  <si>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</si>
  <si>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</si>
  <si>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</si>
  <si>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</si>
  <si>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</si>
  <si>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</si>
  <si>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</si>
  <si>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</si>
  <si>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</si>
  <si>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</si>
  <si>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平成23年度の大規模な管路更新以降、更新されていなかったが、平成29年度及び令和元年度に一部、導水管の布設替えを行い、令和4年度～令和5年度にかけて一部、導水管の布設替えを行う。今後も漏水対策等による計画的な管路更新が必要である。</t>
    <rPh sb="65" eb="67">
      <t>レイワ</t>
    </rPh>
    <rPh sb="68" eb="70">
      <t>ネンド</t>
    </rPh>
    <phoneticPr fontId="4"/>
  </si>
  <si>
    <t>前年度と同様、コロナ対策に伴う水道料金減免の影響により料金収入は大きく減少したが、減免分は一般会計より繰り入れたため、総収益としては大きな減少はしていない。
しかし経営に必要な経費を給水収益で賄えている状況ではないため、適切な水道料金の見直しなど給水収益の改善が必要である。さらに今後は人口減少に伴う料金収入の減少、施設の老朽化に伴う維持補修及び整備に伴う地方債の借入れによる地方債償還金の上昇が見込まれることから、経営戦略を基に料金の見直しや施設整備の適正化、費用削減等の検討を行う必要がある。</t>
    <rPh sb="4" eb="6">
      <t>ドウヨウ</t>
    </rPh>
    <rPh sb="66" eb="67">
      <t>オオ</t>
    </rPh>
    <phoneticPr fontId="4"/>
  </si>
  <si>
    <t>【収益的収支比率】
全国平均や類似団体平均と比較すると下回っており、前年度より少し下がった。これは、主に料金収入等の減少に伴い総収益が減少したことが原因である。収益で費用を賄えていないため、より100％に近づけるよう、水道料金の見直し等による総収益の増収を図るなど経営改善に向けた取組が必要である。
【企業債残高対給水収益比率 】
前年度より若干下降したが、全国平均や類似団体平均と比較すると上回っている。前年度同様、コロナ対策に係る水道料金の減免に伴い給水収益が減少したことが原因であるが、減免を行わなかったとすると比率は下がり、全国平均や類似団体平均も下回る。しかし地方債残高については、施設の老朽化に伴い平成27年度から毎年度借入が行われていることから今後は上昇する見込みであり、料金収入は人口減少により年々減少傾向にあるため、供給単価の見直しなど給水収益の改善が必要である。
【料金回収率】
前年度より若干上昇したが、全国平均や類似団体平均と比較すると下回っている。これは、水道料金の減免に伴い料金収入が減少し供給単価が減少したことが原因であるが、減免を行わなかったとすると、供給単価は上がり比率は類似団体平均を上回る。しかしそれでも100％を下回っており、経営に必要な経費を給水収益で賄えている状況とはなっていないため、水道料金の見直し等の検討が必要である。
【給水原価】
前年度と比べ総費用が減少したため、給水原価は下降した。類似団体平均を下回っているが、今後は施設の老朽化に伴う改修等により地方債償還金の増加による給水原価の上昇が見込まれるため、投資の効率化や維持経費の削減などの経営改善の検討を行う必要がある。
【施設利用率】
前年度より下降したが、全国平均や類似団体平均を上回っている。適切な施設規模であると判断できるが、今後、給水人口の減少等も踏まえ効率的な運営となるよう分析・検討が必要である。
【有収率】
全国平均や類似団体平均を上回っており、平成22年度以降90％以上を維持しているため、施設の稼働が適正に収益につながっていると考える。</t>
    <rPh sb="39" eb="40">
      <t>スコ</t>
    </rPh>
    <rPh sb="50" eb="51">
      <t>オモ</t>
    </rPh>
    <rPh sb="52" eb="56">
      <t>リョウキンシュウニュウ</t>
    </rPh>
    <rPh sb="56" eb="57">
      <t>トウ</t>
    </rPh>
    <rPh sb="58" eb="60">
      <t>ゲンショウ</t>
    </rPh>
    <rPh sb="61" eb="62">
      <t>トモナ</t>
    </rPh>
    <rPh sb="63" eb="64">
      <t>ソウ</t>
    </rPh>
    <rPh sb="64" eb="66">
      <t>シュウエキ</t>
    </rPh>
    <rPh sb="67" eb="69">
      <t>ゲンショウ</t>
    </rPh>
    <rPh sb="80" eb="82">
      <t>シュウエキ</t>
    </rPh>
    <rPh sb="83" eb="85">
      <t>ヒヨウ</t>
    </rPh>
    <rPh sb="86" eb="87">
      <t>マカナ</t>
    </rPh>
    <rPh sb="167" eb="170">
      <t>ゼンネンド</t>
    </rPh>
    <rPh sb="172" eb="174">
      <t>ジャッカン</t>
    </rPh>
    <rPh sb="174" eb="176">
      <t>カコウ</t>
    </rPh>
    <rPh sb="204" eb="207">
      <t>ゼンネンド</t>
    </rPh>
    <rPh sb="207" eb="209">
      <t>ドウヨウ</t>
    </rPh>
    <rPh sb="402" eb="405">
      <t>ゼンネンド</t>
    </rPh>
    <rPh sb="407" eb="409">
      <t>ジャッカン</t>
    </rPh>
    <rPh sb="409" eb="411">
      <t>ジョウショウ</t>
    </rPh>
    <rPh sb="494" eb="496">
      <t>キョウキュウ</t>
    </rPh>
    <rPh sb="496" eb="498">
      <t>タンカ</t>
    </rPh>
    <rPh sb="499" eb="500">
      <t>ア</t>
    </rPh>
    <rPh sb="605" eb="607">
      <t>ゲンショウ</t>
    </rPh>
    <rPh sb="617" eb="619">
      <t>カコウ</t>
    </rPh>
    <rPh sb="726" eb="729">
      <t>ゼンネンド</t>
    </rPh>
    <rPh sb="731" eb="733">
      <t>カコウ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</si>
</sst>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7.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formatCode="#,##0.00;&quot;△&quot;#,##0.00;&quot;-&quot;">
                  <c:v>1.53</c:v>
                </c:pt>
                <c:pt idx="1">
                  <c:v>0</c:v>
                </c:pt>
                <c:pt idx="2" formatCode="#,##0.00;&quot;△&quot;#,##0.00;&quot;-&quot;">
                  <c:v>0.41</c:v>
                </c:pt>
                <c:pt idx="3">
                  <c:v>0</c:v>
                </c:pt>
                <c:pt idx="4">
                  <c:v>0</c:v>
                </c:pt>
              </c:numCache>
            </c:numRef>
          </c:val>
          <c:extLst>
            <c:ext xmlns:c16="http://schemas.microsoft.com/office/drawing/2014/chart" uri="{C3380CC4-5D6E-409C-BE32-E72D297353CC}">
              <c16:uniqueId val="{00000000-E068-4588-ACA6-41A4E51BF4DF}"/>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0.62</c:v>
                </c:pt>
                <c:pt idx="2">
                  <c:v>0.39</c:v>
                </c:pt>
                <c:pt idx="3">
                  <c:v>0.61</c:v>
                </c:pt>
                <c:pt idx="4">
                  <c:v>0.4</c:v>
                </c:pt>
              </c:numCache>
            </c:numRef>
          </c:val>
          <c:smooth val="0"/>
          <c:extLst>
            <c:ext xmlns:c16="http://schemas.microsoft.com/office/drawing/2014/chart" uri="{C3380CC4-5D6E-409C-BE32-E72D297353CC}">
              <c16:uniqueId val="{00000001-E068-4588-ACA6-41A4E51BF4DF}"/>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67.45</c:v>
                </c:pt>
                <c:pt idx="1">
                  <c:v>65.7</c:v>
                </c:pt>
                <c:pt idx="2">
                  <c:v>67.069999999999993</c:v>
                </c:pt>
                <c:pt idx="3">
                  <c:v>56.52</c:v>
                </c:pt>
                <c:pt idx="4">
                  <c:v>55.73</c:v>
                </c:pt>
              </c:numCache>
            </c:numRef>
          </c:val>
          <c:extLst>
            <c:ext xmlns:c16="http://schemas.microsoft.com/office/drawing/2014/chart" uri="{C3380CC4-5D6E-409C-BE32-E72D297353CC}">
              <c16:uniqueId val="{00000000-7026-4B26-9A9D-196D900065BA}"/>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74.05</c:v>
                </c:pt>
                <c:pt idx="1">
                  <c:v>73.25</c:v>
                </c:pt>
                <c:pt idx="2">
                  <c:v>75.06</c:v>
                </c:pt>
                <c:pt idx="3">
                  <c:v>73.22</c:v>
                </c:pt>
                <c:pt idx="4">
                  <c:v>69.05</c:v>
                </c:pt>
              </c:numCache>
            </c:numRef>
          </c:val>
          <c:smooth val="0"/>
          <c:extLst>
            <c:ext xmlns:c16="http://schemas.microsoft.com/office/drawing/2014/chart" uri="{C3380CC4-5D6E-409C-BE32-E72D297353CC}">
              <c16:uniqueId val="{00000001-7026-4B26-9A9D-196D900065BA}"/>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86F-4620-99FE-89AA47F33D97}"/>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86F-4620-99FE-89AA47F33D97}"/>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09-49B8-9E84-F339028CB5F6}"/>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09-49B8-9E84-F339028CB5F6}"/>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051-40D7-865C-3912AF09BDB5}"/>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051-40D7-865C-3912AF09BDB5}"/>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D4C-4A22-B8BF-A028BDE25E78}"/>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D4C-4A22-B8BF-A028BDE25E78}"/>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1085.03</c:v>
                </c:pt>
                <c:pt idx="1">
                  <c:v>1029.07</c:v>
                </c:pt>
                <c:pt idx="2">
                  <c:v>1058.57</c:v>
                </c:pt>
                <c:pt idx="3">
                  <c:v>1780.57</c:v>
                </c:pt>
                <c:pt idx="4">
                  <c:v>1760.6</c:v>
                </c:pt>
              </c:numCache>
            </c:numRef>
          </c:val>
          <c:extLst>
            <c:ext xmlns:c16="http://schemas.microsoft.com/office/drawing/2014/chart" uri="{C3380CC4-5D6E-409C-BE32-E72D297353CC}">
              <c16:uniqueId val="{00000000-0944-4D06-A7D6-A6F591043BE7}"/>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1302.33</c:v>
                </c:pt>
                <c:pt idx="1">
                  <c:v>1274.21</c:v>
                </c:pt>
                <c:pt idx="2">
                  <c:v>1183.92</c:v>
                </c:pt>
                <c:pt idx="3">
                  <c:v>1128.72</c:v>
                </c:pt>
                <c:pt idx="4">
                  <c:v>1125.25</c:v>
                </c:pt>
              </c:numCache>
            </c:numRef>
          </c:val>
          <c:smooth val="0"/>
          <c:extLst>
            <c:ext xmlns:c16="http://schemas.microsoft.com/office/drawing/2014/chart" uri="{C3380CC4-5D6E-409C-BE32-E72D297353CC}">
              <c16:uniqueId val="{00000001-0944-4D06-A7D6-A6F591043BE7}"/>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59.49</c:v>
                </c:pt>
                <c:pt idx="1">
                  <c:v>55.24</c:v>
                </c:pt>
                <c:pt idx="2">
                  <c:v>61.39</c:v>
                </c:pt>
                <c:pt idx="3">
                  <c:v>25.62</c:v>
                </c:pt>
                <c:pt idx="4">
                  <c:v>26.53</c:v>
                </c:pt>
              </c:numCache>
            </c:numRef>
          </c:val>
          <c:extLst>
            <c:ext xmlns:c16="http://schemas.microsoft.com/office/drawing/2014/chart" uri="{C3380CC4-5D6E-409C-BE32-E72D297353CC}">
              <c16:uniqueId val="{00000000-3CB1-4CAC-B3D5-1C67DC721E3A}"/>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40.89</c:v>
                </c:pt>
                <c:pt idx="1">
                  <c:v>41.25</c:v>
                </c:pt>
                <c:pt idx="2">
                  <c:v>42.5</c:v>
                </c:pt>
                <c:pt idx="3">
                  <c:v>41.84</c:v>
                </c:pt>
                <c:pt idx="4">
                  <c:v>41.44</c:v>
                </c:pt>
              </c:numCache>
            </c:numRef>
          </c:val>
          <c:smooth val="0"/>
          <c:extLst>
            <c:ext xmlns:c16="http://schemas.microsoft.com/office/drawing/2014/chart" uri="{C3380CC4-5D6E-409C-BE32-E72D297353CC}">
              <c16:uniqueId val="{00000001-3CB1-4CAC-B3D5-1C67DC721E3A}"/>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268.33</c:v>
                </c:pt>
                <c:pt idx="1">
                  <c:v>298.45</c:v>
                </c:pt>
                <c:pt idx="2">
                  <c:v>268.45999999999998</c:v>
                </c:pt>
                <c:pt idx="3">
                  <c:v>344.14</c:v>
                </c:pt>
                <c:pt idx="4">
                  <c:v>316.52999999999997</c:v>
                </c:pt>
              </c:numCache>
            </c:numRef>
          </c:val>
          <c:extLst>
            <c:ext xmlns:c16="http://schemas.microsoft.com/office/drawing/2014/chart" uri="{C3380CC4-5D6E-409C-BE32-E72D297353CC}">
              <c16:uniqueId val="{00000000-32FA-4349-823A-0F02354AC029}"/>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c:v>
                </c:pt>
                <c:pt idx="1">
                  <c:v>383.25</c:v>
                </c:pt>
                <c:pt idx="2">
                  <c:v>377.72</c:v>
                </c:pt>
                <c:pt idx="3">
                  <c:v>390.47</c:v>
                </c:pt>
                <c:pt idx="4">
                  <c:v>403.61</c:v>
                </c:pt>
              </c:numCache>
            </c:numRef>
          </c:val>
          <c:smooth val="0"/>
          <c:extLst>
            <c:ext xmlns:c16="http://schemas.microsoft.com/office/drawing/2014/chart" uri="{C3380CC4-5D6E-409C-BE32-E72D297353CC}">
              <c16:uniqueId val="{00000001-32FA-4349-823A-0F02354AC029}"/>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88.72</c:v>
                </c:pt>
                <c:pt idx="1">
                  <c:v>85.06</c:v>
                </c:pt>
                <c:pt idx="2">
                  <c:v>86.31</c:v>
                </c:pt>
                <c:pt idx="3">
                  <c:v>93.04</c:v>
                </c:pt>
                <c:pt idx="4">
                  <c:v>90.36</c:v>
                </c:pt>
              </c:numCache>
            </c:numRef>
          </c:val>
          <c:extLst>
            <c:ext xmlns:c16="http://schemas.microsoft.com/office/drawing/2014/chart" uri="{C3380CC4-5D6E-409C-BE32-E72D297353CC}">
              <c16:uniqueId val="{00000000-CA3B-4781-92E6-FF6368BFBF0B}"/>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47.95</c:v>
                </c:pt>
                <c:pt idx="1">
                  <c:v>48.26</c:v>
                </c:pt>
                <c:pt idx="2">
                  <c:v>48.01</c:v>
                </c:pt>
                <c:pt idx="3">
                  <c:v>49.08</c:v>
                </c:pt>
                <c:pt idx="4">
                  <c:v>51.46</c:v>
                </c:pt>
              </c:numCache>
            </c:numRef>
          </c:val>
          <c:smooth val="0"/>
          <c:extLst>
            <c:ext xmlns:c16="http://schemas.microsoft.com/office/drawing/2014/chart" uri="{C3380CC4-5D6E-409C-BE32-E72D297353CC}">
              <c16:uniqueId val="{00000001-CA3B-4781-92E6-FF6368BFBF0B}"/>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91.4</c:v>
                </c:pt>
                <c:pt idx="1">
                  <c:v>91.42</c:v>
                </c:pt>
                <c:pt idx="2">
                  <c:v>90.78</c:v>
                </c:pt>
                <c:pt idx="3">
                  <c:v>91.37</c:v>
                </c:pt>
                <c:pt idx="4">
                  <c:v>90.28</c:v>
                </c:pt>
              </c:numCache>
            </c:numRef>
          </c:val>
          <c:extLst>
            <c:ext xmlns:c16="http://schemas.microsoft.com/office/drawing/2014/chart" uri="{C3380CC4-5D6E-409C-BE32-E72D297353CC}">
              <c16:uniqueId val="{00000000-6A23-4F03-949E-0C3EE58D5E8E}"/>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74.900000000000006</c:v>
                </c:pt>
                <c:pt idx="1">
                  <c:v>72.72</c:v>
                </c:pt>
                <c:pt idx="2">
                  <c:v>72.75</c:v>
                </c:pt>
                <c:pt idx="3">
                  <c:v>71.27</c:v>
                </c:pt>
                <c:pt idx="4">
                  <c:v>68.58</c:v>
                </c:pt>
              </c:numCache>
            </c:numRef>
          </c:val>
          <c:smooth val="0"/>
          <c:extLst>
            <c:ext xmlns:c16="http://schemas.microsoft.com/office/drawing/2014/chart" uri="{C3380CC4-5D6E-409C-BE32-E72D297353CC}">
              <c16:uniqueId val="{00000001-6A23-4F03-949E-0C3EE58D5E8E}"/>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I13" zoomScaleNormal="100" workbookViewId="0">
      <selection activeCell="BL45" sqref="BL45:BZ46"/>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奈良県　上北山村</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2" t="s">
        <v>1</v>
      </c>
      <c r="C7" s="52"/>
      <c r="D7" s="52"/>
      <c r="E7" s="52"/>
      <c r="F7" s="52"/>
      <c r="G7" s="52"/>
      <c r="H7" s="52"/>
      <c r="I7" s="52" t="s">
        <v>2</v>
      </c>
      <c r="J7" s="52"/>
      <c r="K7" s="52"/>
      <c r="L7" s="52"/>
      <c r="M7" s="52"/>
      <c r="N7" s="52"/>
      <c r="O7" s="52"/>
      <c r="P7" s="52" t="s">
        <v>3</v>
      </c>
      <c r="Q7" s="52"/>
      <c r="R7" s="52"/>
      <c r="S7" s="52"/>
      <c r="T7" s="52"/>
      <c r="U7" s="52"/>
      <c r="V7" s="52"/>
      <c r="W7" s="52" t="s">
        <v>4</v>
      </c>
      <c r="X7" s="52"/>
      <c r="Y7" s="52"/>
      <c r="Z7" s="52"/>
      <c r="AA7" s="52"/>
      <c r="AB7" s="52"/>
      <c r="AC7" s="52"/>
      <c r="AD7" s="52" t="s">
        <v>5</v>
      </c>
      <c r="AE7" s="52"/>
      <c r="AF7" s="52"/>
      <c r="AG7" s="52"/>
      <c r="AH7" s="52"/>
      <c r="AI7" s="52"/>
      <c r="AJ7" s="52"/>
      <c r="AK7" s="2"/>
      <c r="AL7" s="52" t="s">
        <v>6</v>
      </c>
      <c r="AM7" s="52"/>
      <c r="AN7" s="52"/>
      <c r="AO7" s="52"/>
      <c r="AP7" s="52"/>
      <c r="AQ7" s="52"/>
      <c r="AR7" s="52"/>
      <c r="AS7" s="52"/>
      <c r="AT7" s="52" t="s">
        <v>7</v>
      </c>
      <c r="AU7" s="52"/>
      <c r="AV7" s="52"/>
      <c r="AW7" s="52"/>
      <c r="AX7" s="52"/>
      <c r="AY7" s="52"/>
      <c r="AZ7" s="52"/>
      <c r="BA7" s="52"/>
      <c r="BB7" s="52" t="s">
        <v>8</v>
      </c>
      <c r="BC7" s="52"/>
      <c r="BD7" s="52"/>
      <c r="BE7" s="52"/>
      <c r="BF7" s="52"/>
      <c r="BG7" s="52"/>
      <c r="BH7" s="52"/>
      <c r="BI7" s="52"/>
      <c r="BJ7" s="3"/>
      <c r="BK7" s="3"/>
      <c r="BL7" s="74" t="s">
        <v>9</v>
      </c>
      <c r="BM7" s="75"/>
      <c r="BN7" s="75"/>
      <c r="BO7" s="75"/>
      <c r="BP7" s="75"/>
      <c r="BQ7" s="75"/>
      <c r="BR7" s="75"/>
      <c r="BS7" s="75"/>
      <c r="BT7" s="75"/>
      <c r="BU7" s="75"/>
      <c r="BV7" s="75"/>
      <c r="BW7" s="75"/>
      <c r="BX7" s="75"/>
      <c r="BY7" s="76"/>
    </row>
    <row r="8" spans="1:78" ht="18.75" customHeight="1" x14ac:dyDescent="0.15">
      <c r="A8" s="2"/>
      <c r="B8" s="71" t="str">
        <f>データ!$I$6</f>
        <v>法非適用</v>
      </c>
      <c r="C8" s="71"/>
      <c r="D8" s="71"/>
      <c r="E8" s="71"/>
      <c r="F8" s="71"/>
      <c r="G8" s="71"/>
      <c r="H8" s="71"/>
      <c r="I8" s="71" t="str">
        <f>データ!$J$6</f>
        <v>水道事業</v>
      </c>
      <c r="J8" s="71"/>
      <c r="K8" s="71"/>
      <c r="L8" s="71"/>
      <c r="M8" s="71"/>
      <c r="N8" s="71"/>
      <c r="O8" s="71"/>
      <c r="P8" s="71" t="str">
        <f>データ!$K$6</f>
        <v>簡易水道事業</v>
      </c>
      <c r="Q8" s="71"/>
      <c r="R8" s="71"/>
      <c r="S8" s="71"/>
      <c r="T8" s="71"/>
      <c r="U8" s="71"/>
      <c r="V8" s="71"/>
      <c r="W8" s="71" t="str">
        <f>データ!$L$6</f>
        <v>D4</v>
      </c>
      <c r="X8" s="71"/>
      <c r="Y8" s="71"/>
      <c r="Z8" s="71"/>
      <c r="AA8" s="71"/>
      <c r="AB8" s="71"/>
      <c r="AC8" s="71"/>
      <c r="AD8" s="71" t="str">
        <f>データ!$M$6</f>
        <v>非設置</v>
      </c>
      <c r="AE8" s="71"/>
      <c r="AF8" s="71"/>
      <c r="AG8" s="71"/>
      <c r="AH8" s="71"/>
      <c r="AI8" s="71"/>
      <c r="AJ8" s="71"/>
      <c r="AK8" s="2"/>
      <c r="AL8" s="66">
        <f>データ!$R$6</f>
        <v>472</v>
      </c>
      <c r="AM8" s="66"/>
      <c r="AN8" s="66"/>
      <c r="AO8" s="66"/>
      <c r="AP8" s="66"/>
      <c r="AQ8" s="66"/>
      <c r="AR8" s="66"/>
      <c r="AS8" s="66"/>
      <c r="AT8" s="36">
        <f>データ!$S$6</f>
        <v>274.22000000000003</v>
      </c>
      <c r="AU8" s="36"/>
      <c r="AV8" s="36"/>
      <c r="AW8" s="36"/>
      <c r="AX8" s="36"/>
      <c r="AY8" s="36"/>
      <c r="AZ8" s="36"/>
      <c r="BA8" s="36"/>
      <c r="BB8" s="36">
        <f>データ!$T$6</f>
        <v>1.72</v>
      </c>
      <c r="BC8" s="36"/>
      <c r="BD8" s="36"/>
      <c r="BE8" s="36"/>
      <c r="BF8" s="36"/>
      <c r="BG8" s="36"/>
      <c r="BH8" s="36"/>
      <c r="BI8" s="36"/>
      <c r="BJ8" s="3"/>
      <c r="BK8" s="3"/>
      <c r="BL8" s="67" t="s">
        <v>10</v>
      </c>
      <c r="BM8" s="68"/>
      <c r="BN8" s="69" t="s">
        <v>11</v>
      </c>
      <c r="BO8" s="69"/>
      <c r="BP8" s="69"/>
      <c r="BQ8" s="69"/>
      <c r="BR8" s="69"/>
      <c r="BS8" s="69"/>
      <c r="BT8" s="69"/>
      <c r="BU8" s="69"/>
      <c r="BV8" s="69"/>
      <c r="BW8" s="69"/>
      <c r="BX8" s="69"/>
      <c r="BY8" s="70"/>
    </row>
    <row r="9" spans="1:78" ht="18.75" customHeight="1" x14ac:dyDescent="0.15">
      <c r="A9" s="2"/>
      <c r="B9" s="52" t="s">
        <v>12</v>
      </c>
      <c r="C9" s="52"/>
      <c r="D9" s="52"/>
      <c r="E9" s="52"/>
      <c r="F9" s="52"/>
      <c r="G9" s="52"/>
      <c r="H9" s="52"/>
      <c r="I9" s="52" t="s">
        <v>13</v>
      </c>
      <c r="J9" s="52"/>
      <c r="K9" s="52"/>
      <c r="L9" s="52"/>
      <c r="M9" s="52"/>
      <c r="N9" s="52"/>
      <c r="O9" s="52"/>
      <c r="P9" s="52" t="s">
        <v>14</v>
      </c>
      <c r="Q9" s="52"/>
      <c r="R9" s="52"/>
      <c r="S9" s="52"/>
      <c r="T9" s="52"/>
      <c r="U9" s="52"/>
      <c r="V9" s="52"/>
      <c r="W9" s="52" t="s">
        <v>15</v>
      </c>
      <c r="X9" s="52"/>
      <c r="Y9" s="52"/>
      <c r="Z9" s="52"/>
      <c r="AA9" s="52"/>
      <c r="AB9" s="52"/>
      <c r="AC9" s="52"/>
      <c r="AD9" s="2"/>
      <c r="AE9" s="2"/>
      <c r="AF9" s="2"/>
      <c r="AG9" s="2"/>
      <c r="AH9" s="3"/>
      <c r="AI9" s="2"/>
      <c r="AJ9" s="2"/>
      <c r="AK9" s="2"/>
      <c r="AL9" s="52" t="s">
        <v>16</v>
      </c>
      <c r="AM9" s="52"/>
      <c r="AN9" s="52"/>
      <c r="AO9" s="52"/>
      <c r="AP9" s="52"/>
      <c r="AQ9" s="52"/>
      <c r="AR9" s="52"/>
      <c r="AS9" s="52"/>
      <c r="AT9" s="52" t="s">
        <v>17</v>
      </c>
      <c r="AU9" s="52"/>
      <c r="AV9" s="52"/>
      <c r="AW9" s="52"/>
      <c r="AX9" s="52"/>
      <c r="AY9" s="52"/>
      <c r="AZ9" s="52"/>
      <c r="BA9" s="52"/>
      <c r="BB9" s="52" t="s">
        <v>18</v>
      </c>
      <c r="BC9" s="52"/>
      <c r="BD9" s="52"/>
      <c r="BE9" s="52"/>
      <c r="BF9" s="52"/>
      <c r="BG9" s="52"/>
      <c r="BH9" s="52"/>
      <c r="BI9" s="52"/>
      <c r="BJ9" s="3"/>
      <c r="BK9" s="3"/>
      <c r="BL9" s="53" t="s">
        <v>19</v>
      </c>
      <c r="BM9" s="54"/>
      <c r="BN9" s="55" t="s">
        <v>20</v>
      </c>
      <c r="BO9" s="55"/>
      <c r="BP9" s="55"/>
      <c r="BQ9" s="55"/>
      <c r="BR9" s="55"/>
      <c r="BS9" s="55"/>
      <c r="BT9" s="55"/>
      <c r="BU9" s="55"/>
      <c r="BV9" s="55"/>
      <c r="BW9" s="55"/>
      <c r="BX9" s="55"/>
      <c r="BY9" s="56"/>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100</v>
      </c>
      <c r="Q10" s="36"/>
      <c r="R10" s="36"/>
      <c r="S10" s="36"/>
      <c r="T10" s="36"/>
      <c r="U10" s="36"/>
      <c r="V10" s="36"/>
      <c r="W10" s="66">
        <f>データ!$Q$6</f>
        <v>2420</v>
      </c>
      <c r="X10" s="66"/>
      <c r="Y10" s="66"/>
      <c r="Z10" s="66"/>
      <c r="AA10" s="66"/>
      <c r="AB10" s="66"/>
      <c r="AC10" s="66"/>
      <c r="AD10" s="2"/>
      <c r="AE10" s="2"/>
      <c r="AF10" s="2"/>
      <c r="AG10" s="2"/>
      <c r="AH10" s="2"/>
      <c r="AI10" s="2"/>
      <c r="AJ10" s="2"/>
      <c r="AK10" s="2"/>
      <c r="AL10" s="66">
        <f>データ!$U$6</f>
        <v>468</v>
      </c>
      <c r="AM10" s="66"/>
      <c r="AN10" s="66"/>
      <c r="AO10" s="66"/>
      <c r="AP10" s="66"/>
      <c r="AQ10" s="66"/>
      <c r="AR10" s="66"/>
      <c r="AS10" s="66"/>
      <c r="AT10" s="36">
        <f>データ!$V$6</f>
        <v>3.34</v>
      </c>
      <c r="AU10" s="36"/>
      <c r="AV10" s="36"/>
      <c r="AW10" s="36"/>
      <c r="AX10" s="36"/>
      <c r="AY10" s="36"/>
      <c r="AZ10" s="36"/>
      <c r="BA10" s="36"/>
      <c r="BB10" s="36">
        <f>データ!$W$6</f>
        <v>140.12</v>
      </c>
      <c r="BC10" s="36"/>
      <c r="BD10" s="36"/>
      <c r="BE10" s="36"/>
      <c r="BF10" s="36"/>
      <c r="BG10" s="36"/>
      <c r="BH10" s="36"/>
      <c r="BI10" s="36"/>
      <c r="BJ10" s="2"/>
      <c r="BK10" s="2"/>
      <c r="BL10" s="57" t="s">
        <v>21</v>
      </c>
      <c r="BM10" s="58"/>
      <c r="BN10" s="59" t="s">
        <v>22</v>
      </c>
      <c r="BO10" s="59"/>
      <c r="BP10" s="59"/>
      <c r="BQ10" s="59"/>
      <c r="BR10" s="59"/>
      <c r="BS10" s="59"/>
      <c r="BT10" s="59"/>
      <c r="BU10" s="59"/>
      <c r="BV10" s="59"/>
      <c r="BW10" s="59"/>
      <c r="BX10" s="59"/>
      <c r="BY10" s="6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23</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24</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7" t="s">
        <v>117</v>
      </c>
      <c r="BM16" s="38"/>
      <c r="BN16" s="38"/>
      <c r="BO16" s="38"/>
      <c r="BP16" s="38"/>
      <c r="BQ16" s="38"/>
      <c r="BR16" s="38"/>
      <c r="BS16" s="38"/>
      <c r="BT16" s="38"/>
      <c r="BU16" s="38"/>
      <c r="BV16" s="38"/>
      <c r="BW16" s="38"/>
      <c r="BX16" s="38"/>
      <c r="BY16" s="38"/>
      <c r="BZ16" s="3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7"/>
      <c r="BM17" s="38"/>
      <c r="BN17" s="38"/>
      <c r="BO17" s="38"/>
      <c r="BP17" s="38"/>
      <c r="BQ17" s="38"/>
      <c r="BR17" s="38"/>
      <c r="BS17" s="38"/>
      <c r="BT17" s="38"/>
      <c r="BU17" s="38"/>
      <c r="BV17" s="38"/>
      <c r="BW17" s="38"/>
      <c r="BX17" s="38"/>
      <c r="BY17" s="38"/>
      <c r="BZ17" s="3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7"/>
      <c r="BM18" s="38"/>
      <c r="BN18" s="38"/>
      <c r="BO18" s="38"/>
      <c r="BP18" s="38"/>
      <c r="BQ18" s="38"/>
      <c r="BR18" s="38"/>
      <c r="BS18" s="38"/>
      <c r="BT18" s="38"/>
      <c r="BU18" s="38"/>
      <c r="BV18" s="38"/>
      <c r="BW18" s="38"/>
      <c r="BX18" s="38"/>
      <c r="BY18" s="38"/>
      <c r="BZ18" s="3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7"/>
      <c r="BM19" s="38"/>
      <c r="BN19" s="38"/>
      <c r="BO19" s="38"/>
      <c r="BP19" s="38"/>
      <c r="BQ19" s="38"/>
      <c r="BR19" s="38"/>
      <c r="BS19" s="38"/>
      <c r="BT19" s="38"/>
      <c r="BU19" s="38"/>
      <c r="BV19" s="38"/>
      <c r="BW19" s="38"/>
      <c r="BX19" s="38"/>
      <c r="BY19" s="38"/>
      <c r="BZ19" s="3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7"/>
      <c r="BM20" s="38"/>
      <c r="BN20" s="38"/>
      <c r="BO20" s="38"/>
      <c r="BP20" s="38"/>
      <c r="BQ20" s="38"/>
      <c r="BR20" s="38"/>
      <c r="BS20" s="38"/>
      <c r="BT20" s="38"/>
      <c r="BU20" s="38"/>
      <c r="BV20" s="38"/>
      <c r="BW20" s="38"/>
      <c r="BX20" s="38"/>
      <c r="BY20" s="38"/>
      <c r="BZ20" s="3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7"/>
      <c r="BM21" s="38"/>
      <c r="BN21" s="38"/>
      <c r="BO21" s="38"/>
      <c r="BP21" s="38"/>
      <c r="BQ21" s="38"/>
      <c r="BR21" s="38"/>
      <c r="BS21" s="38"/>
      <c r="BT21" s="38"/>
      <c r="BU21" s="38"/>
      <c r="BV21" s="38"/>
      <c r="BW21" s="38"/>
      <c r="BX21" s="38"/>
      <c r="BY21" s="38"/>
      <c r="BZ21" s="3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7"/>
      <c r="BM22" s="38"/>
      <c r="BN22" s="38"/>
      <c r="BO22" s="38"/>
      <c r="BP22" s="38"/>
      <c r="BQ22" s="38"/>
      <c r="BR22" s="38"/>
      <c r="BS22" s="38"/>
      <c r="BT22" s="38"/>
      <c r="BU22" s="38"/>
      <c r="BV22" s="38"/>
      <c r="BW22" s="38"/>
      <c r="BX22" s="38"/>
      <c r="BY22" s="38"/>
      <c r="BZ22" s="3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7"/>
      <c r="BM23" s="38"/>
      <c r="BN23" s="38"/>
      <c r="BO23" s="38"/>
      <c r="BP23" s="38"/>
      <c r="BQ23" s="38"/>
      <c r="BR23" s="38"/>
      <c r="BS23" s="38"/>
      <c r="BT23" s="38"/>
      <c r="BU23" s="38"/>
      <c r="BV23" s="38"/>
      <c r="BW23" s="38"/>
      <c r="BX23" s="38"/>
      <c r="BY23" s="38"/>
      <c r="BZ23" s="3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7"/>
      <c r="BM24" s="38"/>
      <c r="BN24" s="38"/>
      <c r="BO24" s="38"/>
      <c r="BP24" s="38"/>
      <c r="BQ24" s="38"/>
      <c r="BR24" s="38"/>
      <c r="BS24" s="38"/>
      <c r="BT24" s="38"/>
      <c r="BU24" s="38"/>
      <c r="BV24" s="38"/>
      <c r="BW24" s="38"/>
      <c r="BX24" s="38"/>
      <c r="BY24" s="38"/>
      <c r="BZ24" s="3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7"/>
      <c r="BM25" s="38"/>
      <c r="BN25" s="38"/>
      <c r="BO25" s="38"/>
      <c r="BP25" s="38"/>
      <c r="BQ25" s="38"/>
      <c r="BR25" s="38"/>
      <c r="BS25" s="38"/>
      <c r="BT25" s="38"/>
      <c r="BU25" s="38"/>
      <c r="BV25" s="38"/>
      <c r="BW25" s="38"/>
      <c r="BX25" s="38"/>
      <c r="BY25" s="38"/>
      <c r="BZ25" s="3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7"/>
      <c r="BM26" s="38"/>
      <c r="BN26" s="38"/>
      <c r="BO26" s="38"/>
      <c r="BP26" s="38"/>
      <c r="BQ26" s="38"/>
      <c r="BR26" s="38"/>
      <c r="BS26" s="38"/>
      <c r="BT26" s="38"/>
      <c r="BU26" s="38"/>
      <c r="BV26" s="38"/>
      <c r="BW26" s="38"/>
      <c r="BX26" s="38"/>
      <c r="BY26" s="38"/>
      <c r="BZ26" s="3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7"/>
      <c r="BM27" s="38"/>
      <c r="BN27" s="38"/>
      <c r="BO27" s="38"/>
      <c r="BP27" s="38"/>
      <c r="BQ27" s="38"/>
      <c r="BR27" s="38"/>
      <c r="BS27" s="38"/>
      <c r="BT27" s="38"/>
      <c r="BU27" s="38"/>
      <c r="BV27" s="38"/>
      <c r="BW27" s="38"/>
      <c r="BX27" s="38"/>
      <c r="BY27" s="38"/>
      <c r="BZ27" s="3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7"/>
      <c r="BM28" s="38"/>
      <c r="BN28" s="38"/>
      <c r="BO28" s="38"/>
      <c r="BP28" s="38"/>
      <c r="BQ28" s="38"/>
      <c r="BR28" s="38"/>
      <c r="BS28" s="38"/>
      <c r="BT28" s="38"/>
      <c r="BU28" s="38"/>
      <c r="BV28" s="38"/>
      <c r="BW28" s="38"/>
      <c r="BX28" s="38"/>
      <c r="BY28" s="38"/>
      <c r="BZ28" s="3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7"/>
      <c r="BM29" s="38"/>
      <c r="BN29" s="38"/>
      <c r="BO29" s="38"/>
      <c r="BP29" s="38"/>
      <c r="BQ29" s="38"/>
      <c r="BR29" s="38"/>
      <c r="BS29" s="38"/>
      <c r="BT29" s="38"/>
      <c r="BU29" s="38"/>
      <c r="BV29" s="38"/>
      <c r="BW29" s="38"/>
      <c r="BX29" s="38"/>
      <c r="BY29" s="38"/>
      <c r="BZ29" s="3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7"/>
      <c r="BM30" s="38"/>
      <c r="BN30" s="38"/>
      <c r="BO30" s="38"/>
      <c r="BP30" s="38"/>
      <c r="BQ30" s="38"/>
      <c r="BR30" s="38"/>
      <c r="BS30" s="38"/>
      <c r="BT30" s="38"/>
      <c r="BU30" s="38"/>
      <c r="BV30" s="38"/>
      <c r="BW30" s="38"/>
      <c r="BX30" s="38"/>
      <c r="BY30" s="38"/>
      <c r="BZ30" s="3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7"/>
      <c r="BM31" s="38"/>
      <c r="BN31" s="38"/>
      <c r="BO31" s="38"/>
      <c r="BP31" s="38"/>
      <c r="BQ31" s="38"/>
      <c r="BR31" s="38"/>
      <c r="BS31" s="38"/>
      <c r="BT31" s="38"/>
      <c r="BU31" s="38"/>
      <c r="BV31" s="38"/>
      <c r="BW31" s="38"/>
      <c r="BX31" s="38"/>
      <c r="BY31" s="38"/>
      <c r="BZ31" s="3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7"/>
      <c r="BM32" s="38"/>
      <c r="BN32" s="38"/>
      <c r="BO32" s="38"/>
      <c r="BP32" s="38"/>
      <c r="BQ32" s="38"/>
      <c r="BR32" s="38"/>
      <c r="BS32" s="38"/>
      <c r="BT32" s="38"/>
      <c r="BU32" s="38"/>
      <c r="BV32" s="38"/>
      <c r="BW32" s="38"/>
      <c r="BX32" s="38"/>
      <c r="BY32" s="38"/>
      <c r="BZ32" s="3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7"/>
      <c r="BM33" s="38"/>
      <c r="BN33" s="38"/>
      <c r="BO33" s="38"/>
      <c r="BP33" s="38"/>
      <c r="BQ33" s="38"/>
      <c r="BR33" s="38"/>
      <c r="BS33" s="38"/>
      <c r="BT33" s="38"/>
      <c r="BU33" s="38"/>
      <c r="BV33" s="38"/>
      <c r="BW33" s="38"/>
      <c r="BX33" s="38"/>
      <c r="BY33" s="38"/>
      <c r="BZ33" s="3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7"/>
      <c r="BM34" s="38"/>
      <c r="BN34" s="38"/>
      <c r="BO34" s="38"/>
      <c r="BP34" s="38"/>
      <c r="BQ34" s="38"/>
      <c r="BR34" s="38"/>
      <c r="BS34" s="38"/>
      <c r="BT34" s="38"/>
      <c r="BU34" s="38"/>
      <c r="BV34" s="38"/>
      <c r="BW34" s="38"/>
      <c r="BX34" s="38"/>
      <c r="BY34" s="38"/>
      <c r="BZ34" s="3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7"/>
      <c r="BM35" s="38"/>
      <c r="BN35" s="38"/>
      <c r="BO35" s="38"/>
      <c r="BP35" s="38"/>
      <c r="BQ35" s="38"/>
      <c r="BR35" s="38"/>
      <c r="BS35" s="38"/>
      <c r="BT35" s="38"/>
      <c r="BU35" s="38"/>
      <c r="BV35" s="38"/>
      <c r="BW35" s="38"/>
      <c r="BX35" s="38"/>
      <c r="BY35" s="38"/>
      <c r="BZ35" s="3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7"/>
      <c r="BM36" s="38"/>
      <c r="BN36" s="38"/>
      <c r="BO36" s="38"/>
      <c r="BP36" s="38"/>
      <c r="BQ36" s="38"/>
      <c r="BR36" s="38"/>
      <c r="BS36" s="38"/>
      <c r="BT36" s="38"/>
      <c r="BU36" s="38"/>
      <c r="BV36" s="38"/>
      <c r="BW36" s="38"/>
      <c r="BX36" s="38"/>
      <c r="BY36" s="38"/>
      <c r="BZ36" s="3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7"/>
      <c r="BM37" s="38"/>
      <c r="BN37" s="38"/>
      <c r="BO37" s="38"/>
      <c r="BP37" s="38"/>
      <c r="BQ37" s="38"/>
      <c r="BR37" s="38"/>
      <c r="BS37" s="38"/>
      <c r="BT37" s="38"/>
      <c r="BU37" s="38"/>
      <c r="BV37" s="38"/>
      <c r="BW37" s="38"/>
      <c r="BX37" s="38"/>
      <c r="BY37" s="38"/>
      <c r="BZ37" s="3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7"/>
      <c r="BM38" s="38"/>
      <c r="BN38" s="38"/>
      <c r="BO38" s="38"/>
      <c r="BP38" s="38"/>
      <c r="BQ38" s="38"/>
      <c r="BR38" s="38"/>
      <c r="BS38" s="38"/>
      <c r="BT38" s="38"/>
      <c r="BU38" s="38"/>
      <c r="BV38" s="38"/>
      <c r="BW38" s="38"/>
      <c r="BX38" s="38"/>
      <c r="BY38" s="38"/>
      <c r="BZ38" s="3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7"/>
      <c r="BM39" s="38"/>
      <c r="BN39" s="38"/>
      <c r="BO39" s="38"/>
      <c r="BP39" s="38"/>
      <c r="BQ39" s="38"/>
      <c r="BR39" s="38"/>
      <c r="BS39" s="38"/>
      <c r="BT39" s="38"/>
      <c r="BU39" s="38"/>
      <c r="BV39" s="38"/>
      <c r="BW39" s="38"/>
      <c r="BX39" s="38"/>
      <c r="BY39" s="38"/>
      <c r="BZ39" s="3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7"/>
      <c r="BM40" s="38"/>
      <c r="BN40" s="38"/>
      <c r="BO40" s="38"/>
      <c r="BP40" s="38"/>
      <c r="BQ40" s="38"/>
      <c r="BR40" s="38"/>
      <c r="BS40" s="38"/>
      <c r="BT40" s="38"/>
      <c r="BU40" s="38"/>
      <c r="BV40" s="38"/>
      <c r="BW40" s="38"/>
      <c r="BX40" s="38"/>
      <c r="BY40" s="38"/>
      <c r="BZ40" s="3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7"/>
      <c r="BM41" s="38"/>
      <c r="BN41" s="38"/>
      <c r="BO41" s="38"/>
      <c r="BP41" s="38"/>
      <c r="BQ41" s="38"/>
      <c r="BR41" s="38"/>
      <c r="BS41" s="38"/>
      <c r="BT41" s="38"/>
      <c r="BU41" s="38"/>
      <c r="BV41" s="38"/>
      <c r="BW41" s="38"/>
      <c r="BX41" s="38"/>
      <c r="BY41" s="38"/>
      <c r="BZ41" s="3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7"/>
      <c r="BM42" s="38"/>
      <c r="BN42" s="38"/>
      <c r="BO42" s="38"/>
      <c r="BP42" s="38"/>
      <c r="BQ42" s="38"/>
      <c r="BR42" s="38"/>
      <c r="BS42" s="38"/>
      <c r="BT42" s="38"/>
      <c r="BU42" s="38"/>
      <c r="BV42" s="38"/>
      <c r="BW42" s="38"/>
      <c r="BX42" s="38"/>
      <c r="BY42" s="38"/>
      <c r="BZ42" s="3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7"/>
      <c r="BM43" s="38"/>
      <c r="BN43" s="38"/>
      <c r="BO43" s="38"/>
      <c r="BP43" s="38"/>
      <c r="BQ43" s="38"/>
      <c r="BR43" s="38"/>
      <c r="BS43" s="38"/>
      <c r="BT43" s="38"/>
      <c r="BU43" s="38"/>
      <c r="BV43" s="38"/>
      <c r="BW43" s="38"/>
      <c r="BX43" s="38"/>
      <c r="BY43" s="38"/>
      <c r="BZ43" s="3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3"/>
      <c r="BM48" s="44"/>
      <c r="BN48" s="44"/>
      <c r="BO48" s="44"/>
      <c r="BP48" s="44"/>
      <c r="BQ48" s="44"/>
      <c r="BR48" s="44"/>
      <c r="BS48" s="44"/>
      <c r="BT48" s="44"/>
      <c r="BU48" s="44"/>
      <c r="BV48" s="44"/>
      <c r="BW48" s="44"/>
      <c r="BX48" s="44"/>
      <c r="BY48" s="44"/>
      <c r="BZ48" s="4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3"/>
      <c r="BM49" s="44"/>
      <c r="BN49" s="44"/>
      <c r="BO49" s="44"/>
      <c r="BP49" s="44"/>
      <c r="BQ49" s="44"/>
      <c r="BR49" s="44"/>
      <c r="BS49" s="44"/>
      <c r="BT49" s="44"/>
      <c r="BU49" s="44"/>
      <c r="BV49" s="44"/>
      <c r="BW49" s="44"/>
      <c r="BX49" s="44"/>
      <c r="BY49" s="44"/>
      <c r="BZ49" s="4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3"/>
      <c r="BM50" s="44"/>
      <c r="BN50" s="44"/>
      <c r="BO50" s="44"/>
      <c r="BP50" s="44"/>
      <c r="BQ50" s="44"/>
      <c r="BR50" s="44"/>
      <c r="BS50" s="44"/>
      <c r="BT50" s="44"/>
      <c r="BU50" s="44"/>
      <c r="BV50" s="44"/>
      <c r="BW50" s="44"/>
      <c r="BX50" s="44"/>
      <c r="BY50" s="44"/>
      <c r="BZ50" s="4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3"/>
      <c r="BM51" s="44"/>
      <c r="BN51" s="44"/>
      <c r="BO51" s="44"/>
      <c r="BP51" s="44"/>
      <c r="BQ51" s="44"/>
      <c r="BR51" s="44"/>
      <c r="BS51" s="44"/>
      <c r="BT51" s="44"/>
      <c r="BU51" s="44"/>
      <c r="BV51" s="44"/>
      <c r="BW51" s="44"/>
      <c r="BX51" s="44"/>
      <c r="BY51" s="44"/>
      <c r="BZ51" s="4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3"/>
      <c r="BM52" s="44"/>
      <c r="BN52" s="44"/>
      <c r="BO52" s="44"/>
      <c r="BP52" s="44"/>
      <c r="BQ52" s="44"/>
      <c r="BR52" s="44"/>
      <c r="BS52" s="44"/>
      <c r="BT52" s="44"/>
      <c r="BU52" s="44"/>
      <c r="BV52" s="44"/>
      <c r="BW52" s="44"/>
      <c r="BX52" s="44"/>
      <c r="BY52" s="44"/>
      <c r="BZ52" s="4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3"/>
      <c r="BM53" s="44"/>
      <c r="BN53" s="44"/>
      <c r="BO53" s="44"/>
      <c r="BP53" s="44"/>
      <c r="BQ53" s="44"/>
      <c r="BR53" s="44"/>
      <c r="BS53" s="44"/>
      <c r="BT53" s="44"/>
      <c r="BU53" s="44"/>
      <c r="BV53" s="44"/>
      <c r="BW53" s="44"/>
      <c r="BX53" s="44"/>
      <c r="BY53" s="44"/>
      <c r="BZ53" s="4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3"/>
      <c r="BM54" s="44"/>
      <c r="BN54" s="44"/>
      <c r="BO54" s="44"/>
      <c r="BP54" s="44"/>
      <c r="BQ54" s="44"/>
      <c r="BR54" s="44"/>
      <c r="BS54" s="44"/>
      <c r="BT54" s="44"/>
      <c r="BU54" s="44"/>
      <c r="BV54" s="44"/>
      <c r="BW54" s="44"/>
      <c r="BX54" s="44"/>
      <c r="BY54" s="44"/>
      <c r="BZ54" s="4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3"/>
      <c r="BM55" s="44"/>
      <c r="BN55" s="44"/>
      <c r="BO55" s="44"/>
      <c r="BP55" s="44"/>
      <c r="BQ55" s="44"/>
      <c r="BR55" s="44"/>
      <c r="BS55" s="44"/>
      <c r="BT55" s="44"/>
      <c r="BU55" s="44"/>
      <c r="BV55" s="44"/>
      <c r="BW55" s="44"/>
      <c r="BX55" s="44"/>
      <c r="BY55" s="44"/>
      <c r="BZ55" s="4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3"/>
      <c r="BM56" s="44"/>
      <c r="BN56" s="44"/>
      <c r="BO56" s="44"/>
      <c r="BP56" s="44"/>
      <c r="BQ56" s="44"/>
      <c r="BR56" s="44"/>
      <c r="BS56" s="44"/>
      <c r="BT56" s="44"/>
      <c r="BU56" s="44"/>
      <c r="BV56" s="44"/>
      <c r="BW56" s="44"/>
      <c r="BX56" s="44"/>
      <c r="BY56" s="44"/>
      <c r="BZ56" s="4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3"/>
      <c r="BM57" s="44"/>
      <c r="BN57" s="44"/>
      <c r="BO57" s="44"/>
      <c r="BP57" s="44"/>
      <c r="BQ57" s="44"/>
      <c r="BR57" s="44"/>
      <c r="BS57" s="44"/>
      <c r="BT57" s="44"/>
      <c r="BU57" s="44"/>
      <c r="BV57" s="44"/>
      <c r="BW57" s="44"/>
      <c r="BX57" s="44"/>
      <c r="BY57" s="44"/>
      <c r="BZ57" s="4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3"/>
      <c r="BM58" s="44"/>
      <c r="BN58" s="44"/>
      <c r="BO58" s="44"/>
      <c r="BP58" s="44"/>
      <c r="BQ58" s="44"/>
      <c r="BR58" s="44"/>
      <c r="BS58" s="44"/>
      <c r="BT58" s="44"/>
      <c r="BU58" s="44"/>
      <c r="BV58" s="44"/>
      <c r="BW58" s="44"/>
      <c r="BX58" s="44"/>
      <c r="BY58" s="44"/>
      <c r="BZ58" s="4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3"/>
      <c r="BM59" s="44"/>
      <c r="BN59" s="44"/>
      <c r="BO59" s="44"/>
      <c r="BP59" s="44"/>
      <c r="BQ59" s="44"/>
      <c r="BR59" s="44"/>
      <c r="BS59" s="44"/>
      <c r="BT59" s="44"/>
      <c r="BU59" s="44"/>
      <c r="BV59" s="44"/>
      <c r="BW59" s="44"/>
      <c r="BX59" s="44"/>
      <c r="BY59" s="44"/>
      <c r="BZ59" s="45"/>
    </row>
    <row r="60" spans="1:78" ht="13.5" customHeight="1" x14ac:dyDescent="0.15">
      <c r="A60" s="2"/>
      <c r="B60" s="49" t="s">
        <v>27</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3"/>
      <c r="BM62" s="44"/>
      <c r="BN62" s="44"/>
      <c r="BO62" s="44"/>
      <c r="BP62" s="44"/>
      <c r="BQ62" s="44"/>
      <c r="BR62" s="44"/>
      <c r="BS62" s="44"/>
      <c r="BT62" s="44"/>
      <c r="BU62" s="44"/>
      <c r="BV62" s="44"/>
      <c r="BW62" s="44"/>
      <c r="BX62" s="44"/>
      <c r="BY62" s="44"/>
      <c r="BZ62" s="4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6"/>
      <c r="BM63" s="47"/>
      <c r="BN63" s="47"/>
      <c r="BO63" s="47"/>
      <c r="BP63" s="47"/>
      <c r="BQ63" s="47"/>
      <c r="BR63" s="47"/>
      <c r="BS63" s="47"/>
      <c r="BT63" s="47"/>
      <c r="BU63" s="47"/>
      <c r="BV63" s="47"/>
      <c r="BW63" s="47"/>
      <c r="BX63" s="47"/>
      <c r="BY63" s="47"/>
      <c r="BZ63" s="4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42</v>
      </c>
      <c r="H85" s="13" t="str">
        <f>データ!BO6</f>
        <v>【940.88】</v>
      </c>
      <c r="I85" s="13" t="str">
        <f>データ!BZ6</f>
        <v>【54.59】</v>
      </c>
      <c r="J85" s="13" t="str">
        <f>データ!CK6</f>
        <v>【301.20】</v>
      </c>
      <c r="K85" s="13" t="str">
        <f>データ!CV6</f>
        <v>【56.42】</v>
      </c>
      <c r="L85" s="13" t="str">
        <f>データ!DG6</f>
        <v>【71.01】</v>
      </c>
      <c r="M85" s="13" t="s">
        <v>42</v>
      </c>
      <c r="N85" s="13" t="s">
        <v>42</v>
      </c>
      <c r="O85" s="13" t="str">
        <f>データ!EN6</f>
        <v>【0.58】</v>
      </c>
    </row>
  </sheetData>
  <sheetProtection algorithmName="SHA-512" hashValue="QcPgTP3xDjjxrFlPhkJzqX2IasvQJzhhl0+63GsYA/cFfM32tSJ6WcV38pgH2zUnZJ99SgQec2bVWcd63FKGeg==" saltValue="DIYuCaK5SzMezcHi0MYhp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5546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8" t="s">
        <v>52</v>
      </c>
      <c r="I3" s="79"/>
      <c r="J3" s="79"/>
      <c r="K3" s="79"/>
      <c r="L3" s="79"/>
      <c r="M3" s="79"/>
      <c r="N3" s="79"/>
      <c r="O3" s="79"/>
      <c r="P3" s="79"/>
      <c r="Q3" s="79"/>
      <c r="R3" s="79"/>
      <c r="S3" s="79"/>
      <c r="T3" s="79"/>
      <c r="U3" s="79"/>
      <c r="V3" s="79"/>
      <c r="W3" s="80"/>
      <c r="X3" s="84" t="s">
        <v>53</v>
      </c>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t="s">
        <v>27</v>
      </c>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row>
    <row r="4" spans="1:144" x14ac:dyDescent="0.15">
      <c r="A4" s="15" t="s">
        <v>54</v>
      </c>
      <c r="B4" s="17"/>
      <c r="C4" s="17"/>
      <c r="D4" s="17"/>
      <c r="E4" s="17"/>
      <c r="F4" s="17"/>
      <c r="G4" s="17"/>
      <c r="H4" s="81"/>
      <c r="I4" s="82"/>
      <c r="J4" s="82"/>
      <c r="K4" s="82"/>
      <c r="L4" s="82"/>
      <c r="M4" s="82"/>
      <c r="N4" s="82"/>
      <c r="O4" s="82"/>
      <c r="P4" s="82"/>
      <c r="Q4" s="82"/>
      <c r="R4" s="82"/>
      <c r="S4" s="82"/>
      <c r="T4" s="82"/>
      <c r="U4" s="82"/>
      <c r="V4" s="82"/>
      <c r="W4" s="83"/>
      <c r="X4" s="77" t="s">
        <v>55</v>
      </c>
      <c r="Y4" s="77"/>
      <c r="Z4" s="77"/>
      <c r="AA4" s="77"/>
      <c r="AB4" s="77"/>
      <c r="AC4" s="77"/>
      <c r="AD4" s="77"/>
      <c r="AE4" s="77"/>
      <c r="AF4" s="77"/>
      <c r="AG4" s="77"/>
      <c r="AH4" s="77"/>
      <c r="AI4" s="77" t="s">
        <v>56</v>
      </c>
      <c r="AJ4" s="77"/>
      <c r="AK4" s="77"/>
      <c r="AL4" s="77"/>
      <c r="AM4" s="77"/>
      <c r="AN4" s="77"/>
      <c r="AO4" s="77"/>
      <c r="AP4" s="77"/>
      <c r="AQ4" s="77"/>
      <c r="AR4" s="77"/>
      <c r="AS4" s="77"/>
      <c r="AT4" s="77" t="s">
        <v>57</v>
      </c>
      <c r="AU4" s="77"/>
      <c r="AV4" s="77"/>
      <c r="AW4" s="77"/>
      <c r="AX4" s="77"/>
      <c r="AY4" s="77"/>
      <c r="AZ4" s="77"/>
      <c r="BA4" s="77"/>
      <c r="BB4" s="77"/>
      <c r="BC4" s="77"/>
      <c r="BD4" s="77"/>
      <c r="BE4" s="77" t="s">
        <v>58</v>
      </c>
      <c r="BF4" s="77"/>
      <c r="BG4" s="77"/>
      <c r="BH4" s="77"/>
      <c r="BI4" s="77"/>
      <c r="BJ4" s="77"/>
      <c r="BK4" s="77"/>
      <c r="BL4" s="77"/>
      <c r="BM4" s="77"/>
      <c r="BN4" s="77"/>
      <c r="BO4" s="77"/>
      <c r="BP4" s="77" t="s">
        <v>59</v>
      </c>
      <c r="BQ4" s="77"/>
      <c r="BR4" s="77"/>
      <c r="BS4" s="77"/>
      <c r="BT4" s="77"/>
      <c r="BU4" s="77"/>
      <c r="BV4" s="77"/>
      <c r="BW4" s="77"/>
      <c r="BX4" s="77"/>
      <c r="BY4" s="77"/>
      <c r="BZ4" s="77"/>
      <c r="CA4" s="77" t="s">
        <v>60</v>
      </c>
      <c r="CB4" s="77"/>
      <c r="CC4" s="77"/>
      <c r="CD4" s="77"/>
      <c r="CE4" s="77"/>
      <c r="CF4" s="77"/>
      <c r="CG4" s="77"/>
      <c r="CH4" s="77"/>
      <c r="CI4" s="77"/>
      <c r="CJ4" s="77"/>
      <c r="CK4" s="77"/>
      <c r="CL4" s="77" t="s">
        <v>61</v>
      </c>
      <c r="CM4" s="77"/>
      <c r="CN4" s="77"/>
      <c r="CO4" s="77"/>
      <c r="CP4" s="77"/>
      <c r="CQ4" s="77"/>
      <c r="CR4" s="77"/>
      <c r="CS4" s="77"/>
      <c r="CT4" s="77"/>
      <c r="CU4" s="77"/>
      <c r="CV4" s="77"/>
      <c r="CW4" s="77" t="s">
        <v>62</v>
      </c>
      <c r="CX4" s="77"/>
      <c r="CY4" s="77"/>
      <c r="CZ4" s="77"/>
      <c r="DA4" s="77"/>
      <c r="DB4" s="77"/>
      <c r="DC4" s="77"/>
      <c r="DD4" s="77"/>
      <c r="DE4" s="77"/>
      <c r="DF4" s="77"/>
      <c r="DG4" s="77"/>
      <c r="DH4" s="77" t="s">
        <v>63</v>
      </c>
      <c r="DI4" s="77"/>
      <c r="DJ4" s="77"/>
      <c r="DK4" s="77"/>
      <c r="DL4" s="77"/>
      <c r="DM4" s="77"/>
      <c r="DN4" s="77"/>
      <c r="DO4" s="77"/>
      <c r="DP4" s="77"/>
      <c r="DQ4" s="77"/>
      <c r="DR4" s="77"/>
      <c r="DS4" s="77" t="s">
        <v>64</v>
      </c>
      <c r="DT4" s="77"/>
      <c r="DU4" s="77"/>
      <c r="DV4" s="77"/>
      <c r="DW4" s="77"/>
      <c r="DX4" s="77"/>
      <c r="DY4" s="77"/>
      <c r="DZ4" s="77"/>
      <c r="EA4" s="77"/>
      <c r="EB4" s="77"/>
      <c r="EC4" s="77"/>
      <c r="ED4" s="77" t="s">
        <v>65</v>
      </c>
      <c r="EE4" s="77"/>
      <c r="EF4" s="77"/>
      <c r="EG4" s="77"/>
      <c r="EH4" s="77"/>
      <c r="EI4" s="77"/>
      <c r="EJ4" s="77"/>
      <c r="EK4" s="77"/>
      <c r="EL4" s="77"/>
      <c r="EM4" s="77"/>
      <c r="EN4" s="77"/>
    </row>
    <row r="5" spans="1:144" x14ac:dyDescent="0.15">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15">
      <c r="A6" s="15" t="s">
        <v>94</v>
      </c>
      <c r="B6" s="20">
        <f>B7</f>
        <v>2021</v>
      </c>
      <c r="C6" s="20">
        <f t="shared" ref="C6:W6" si="3">C7</f>
        <v>294519</v>
      </c>
      <c r="D6" s="20">
        <f t="shared" si="3"/>
        <v>47</v>
      </c>
      <c r="E6" s="20">
        <f t="shared" si="3"/>
        <v>1</v>
      </c>
      <c r="F6" s="20">
        <f t="shared" si="3"/>
        <v>0</v>
      </c>
      <c r="G6" s="20">
        <f t="shared" si="3"/>
        <v>0</v>
      </c>
      <c r="H6" s="20" t="str">
        <f t="shared" si="3"/>
        <v>奈良県　上北山村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100</v>
      </c>
      <c r="Q6" s="21">
        <f t="shared" si="3"/>
        <v>2420</v>
      </c>
      <c r="R6" s="21">
        <f t="shared" si="3"/>
        <v>472</v>
      </c>
      <c r="S6" s="21">
        <f t="shared" si="3"/>
        <v>274.22000000000003</v>
      </c>
      <c r="T6" s="21">
        <f t="shared" si="3"/>
        <v>1.72</v>
      </c>
      <c r="U6" s="21">
        <f t="shared" si="3"/>
        <v>468</v>
      </c>
      <c r="V6" s="21">
        <f t="shared" si="3"/>
        <v>3.34</v>
      </c>
      <c r="W6" s="21">
        <f t="shared" si="3"/>
        <v>140.12</v>
      </c>
      <c r="X6" s="22">
        <f>IF(X7="",NA(),X7)</f>
        <v>67.45</v>
      </c>
      <c r="Y6" s="22">
        <f t="shared" ref="Y6:AG6" si="4">IF(Y7="",NA(),Y7)</f>
        <v>65.7</v>
      </c>
      <c r="Z6" s="22">
        <f t="shared" si="4"/>
        <v>67.069999999999993</v>
      </c>
      <c r="AA6" s="22">
        <f t="shared" si="4"/>
        <v>56.52</v>
      </c>
      <c r="AB6" s="22">
        <f t="shared" si="4"/>
        <v>55.73</v>
      </c>
      <c r="AC6" s="22">
        <f t="shared" si="4"/>
        <v>74.05</v>
      </c>
      <c r="AD6" s="22">
        <f t="shared" si="4"/>
        <v>73.25</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1085.03</v>
      </c>
      <c r="BF6" s="22">
        <f t="shared" ref="BF6:BN6" si="7">IF(BF7="",NA(),BF7)</f>
        <v>1029.07</v>
      </c>
      <c r="BG6" s="22">
        <f t="shared" si="7"/>
        <v>1058.57</v>
      </c>
      <c r="BH6" s="22">
        <f t="shared" si="7"/>
        <v>1780.57</v>
      </c>
      <c r="BI6" s="22">
        <f t="shared" si="7"/>
        <v>1760.6</v>
      </c>
      <c r="BJ6" s="22">
        <f t="shared" si="7"/>
        <v>1302.33</v>
      </c>
      <c r="BK6" s="22">
        <f t="shared" si="7"/>
        <v>1274.21</v>
      </c>
      <c r="BL6" s="22">
        <f t="shared" si="7"/>
        <v>1183.92</v>
      </c>
      <c r="BM6" s="22">
        <f t="shared" si="7"/>
        <v>1128.72</v>
      </c>
      <c r="BN6" s="22">
        <f t="shared" si="7"/>
        <v>1125.25</v>
      </c>
      <c r="BO6" s="21" t="str">
        <f>IF(BO7="","",IF(BO7="-","【-】","【"&amp;SUBSTITUTE(TEXT(BO7,"#,##0.00"),"-","△")&amp;"】"))</f>
        <v>【940.88】</v>
      </c>
      <c r="BP6" s="22">
        <f>IF(BP7="",NA(),BP7)</f>
        <v>59.49</v>
      </c>
      <c r="BQ6" s="22">
        <f t="shared" ref="BQ6:BY6" si="8">IF(BQ7="",NA(),BQ7)</f>
        <v>55.24</v>
      </c>
      <c r="BR6" s="22">
        <f t="shared" si="8"/>
        <v>61.39</v>
      </c>
      <c r="BS6" s="22">
        <f t="shared" si="8"/>
        <v>25.62</v>
      </c>
      <c r="BT6" s="22">
        <f t="shared" si="8"/>
        <v>26.53</v>
      </c>
      <c r="BU6" s="22">
        <f t="shared" si="8"/>
        <v>40.89</v>
      </c>
      <c r="BV6" s="22">
        <f t="shared" si="8"/>
        <v>41.25</v>
      </c>
      <c r="BW6" s="22">
        <f t="shared" si="8"/>
        <v>42.5</v>
      </c>
      <c r="BX6" s="22">
        <f t="shared" si="8"/>
        <v>41.84</v>
      </c>
      <c r="BY6" s="22">
        <f t="shared" si="8"/>
        <v>41.44</v>
      </c>
      <c r="BZ6" s="21" t="str">
        <f>IF(BZ7="","",IF(BZ7="-","【-】","【"&amp;SUBSTITUTE(TEXT(BZ7,"#,##0.00"),"-","△")&amp;"】"))</f>
        <v>【54.59】</v>
      </c>
      <c r="CA6" s="22">
        <f>IF(CA7="",NA(),CA7)</f>
        <v>268.33</v>
      </c>
      <c r="CB6" s="22">
        <f t="shared" ref="CB6:CJ6" si="9">IF(CB7="",NA(),CB7)</f>
        <v>298.45</v>
      </c>
      <c r="CC6" s="22">
        <f t="shared" si="9"/>
        <v>268.45999999999998</v>
      </c>
      <c r="CD6" s="22">
        <f t="shared" si="9"/>
        <v>344.14</v>
      </c>
      <c r="CE6" s="22">
        <f t="shared" si="9"/>
        <v>316.52999999999997</v>
      </c>
      <c r="CF6" s="22">
        <f t="shared" si="9"/>
        <v>383.2</v>
      </c>
      <c r="CG6" s="22">
        <f t="shared" si="9"/>
        <v>383.25</v>
      </c>
      <c r="CH6" s="22">
        <f t="shared" si="9"/>
        <v>377.72</v>
      </c>
      <c r="CI6" s="22">
        <f t="shared" si="9"/>
        <v>390.47</v>
      </c>
      <c r="CJ6" s="22">
        <f t="shared" si="9"/>
        <v>403.61</v>
      </c>
      <c r="CK6" s="21" t="str">
        <f>IF(CK7="","",IF(CK7="-","【-】","【"&amp;SUBSTITUTE(TEXT(CK7,"#,##0.00"),"-","△")&amp;"】"))</f>
        <v>【301.20】</v>
      </c>
      <c r="CL6" s="22">
        <f>IF(CL7="",NA(),CL7)</f>
        <v>88.72</v>
      </c>
      <c r="CM6" s="22">
        <f t="shared" ref="CM6:CU6" si="10">IF(CM7="",NA(),CM7)</f>
        <v>85.06</v>
      </c>
      <c r="CN6" s="22">
        <f t="shared" si="10"/>
        <v>86.31</v>
      </c>
      <c r="CO6" s="22">
        <f t="shared" si="10"/>
        <v>93.04</v>
      </c>
      <c r="CP6" s="22">
        <f t="shared" si="10"/>
        <v>90.36</v>
      </c>
      <c r="CQ6" s="22">
        <f t="shared" si="10"/>
        <v>47.95</v>
      </c>
      <c r="CR6" s="22">
        <f t="shared" si="10"/>
        <v>48.26</v>
      </c>
      <c r="CS6" s="22">
        <f t="shared" si="10"/>
        <v>48.01</v>
      </c>
      <c r="CT6" s="22">
        <f t="shared" si="10"/>
        <v>49.08</v>
      </c>
      <c r="CU6" s="22">
        <f t="shared" si="10"/>
        <v>51.46</v>
      </c>
      <c r="CV6" s="21" t="str">
        <f>IF(CV7="","",IF(CV7="-","【-】","【"&amp;SUBSTITUTE(TEXT(CV7,"#,##0.00"),"-","△")&amp;"】"))</f>
        <v>【56.42】</v>
      </c>
      <c r="CW6" s="22">
        <f>IF(CW7="",NA(),CW7)</f>
        <v>91.4</v>
      </c>
      <c r="CX6" s="22">
        <f t="shared" ref="CX6:DF6" si="11">IF(CX7="",NA(),CX7)</f>
        <v>91.42</v>
      </c>
      <c r="CY6" s="22">
        <f t="shared" si="11"/>
        <v>90.78</v>
      </c>
      <c r="CZ6" s="22">
        <f t="shared" si="11"/>
        <v>91.37</v>
      </c>
      <c r="DA6" s="22">
        <f t="shared" si="11"/>
        <v>90.28</v>
      </c>
      <c r="DB6" s="22">
        <f t="shared" si="11"/>
        <v>74.900000000000006</v>
      </c>
      <c r="DC6" s="22">
        <f t="shared" si="11"/>
        <v>72.72</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1.53</v>
      </c>
      <c r="EE6" s="21">
        <f t="shared" ref="EE6:EM6" si="14">IF(EE7="",NA(),EE7)</f>
        <v>0</v>
      </c>
      <c r="EF6" s="22">
        <f t="shared" si="14"/>
        <v>0.41</v>
      </c>
      <c r="EG6" s="21">
        <f t="shared" si="14"/>
        <v>0</v>
      </c>
      <c r="EH6" s="21">
        <f t="shared" si="14"/>
        <v>0</v>
      </c>
      <c r="EI6" s="22">
        <f t="shared" si="14"/>
        <v>0.56999999999999995</v>
      </c>
      <c r="EJ6" s="22">
        <f t="shared" si="14"/>
        <v>0.62</v>
      </c>
      <c r="EK6" s="22">
        <f t="shared" si="14"/>
        <v>0.39</v>
      </c>
      <c r="EL6" s="22">
        <f t="shared" si="14"/>
        <v>0.61</v>
      </c>
      <c r="EM6" s="22">
        <f t="shared" si="14"/>
        <v>0.4</v>
      </c>
      <c r="EN6" s="21" t="str">
        <f>IF(EN7="","",IF(EN7="-","【-】","【"&amp;SUBSTITUTE(TEXT(EN7,"#,##0.00"),"-","△")&amp;"】"))</f>
        <v>【0.58】</v>
      </c>
    </row>
    <row r="7" spans="1:144" s="23" customFormat="1" x14ac:dyDescent="0.15">
      <c r="A7" s="15"/>
      <c r="B7" s="24">
        <v>2021</v>
      </c>
      <c r="C7" s="24">
        <v>294519</v>
      </c>
      <c r="D7" s="24">
        <v>47</v>
      </c>
      <c r="E7" s="24">
        <v>1</v>
      </c>
      <c r="F7" s="24">
        <v>0</v>
      </c>
      <c r="G7" s="24">
        <v>0</v>
      </c>
      <c r="H7" s="24" t="s">
        <v>95</v>
      </c>
      <c r="I7" s="24" t="s">
        <v>96</v>
      </c>
      <c r="J7" s="24" t="s">
        <v>97</v>
      </c>
      <c r="K7" s="24" t="s">
        <v>98</v>
      </c>
      <c r="L7" s="24" t="s">
        <v>99</v>
      </c>
      <c r="M7" s="24" t="s">
        <v>100</v>
      </c>
      <c r="N7" s="25" t="s">
        <v>101</v>
      </c>
      <c r="O7" s="25" t="s">
        <v>102</v>
      </c>
      <c r="P7" s="25">
        <v>100</v>
      </c>
      <c r="Q7" s="25">
        <v>2420</v>
      </c>
      <c r="R7" s="25">
        <v>472</v>
      </c>
      <c r="S7" s="25">
        <v>274.22000000000003</v>
      </c>
      <c r="T7" s="25">
        <v>1.72</v>
      </c>
      <c r="U7" s="25">
        <v>468</v>
      </c>
      <c r="V7" s="25">
        <v>3.34</v>
      </c>
      <c r="W7" s="25">
        <v>140.12</v>
      </c>
      <c r="X7" s="25">
        <v>67.45</v>
      </c>
      <c r="Y7" s="25">
        <v>65.7</v>
      </c>
      <c r="Z7" s="25">
        <v>67.069999999999993</v>
      </c>
      <c r="AA7" s="25">
        <v>56.52</v>
      </c>
      <c r="AB7" s="25">
        <v>55.73</v>
      </c>
      <c r="AC7" s="25">
        <v>74.05</v>
      </c>
      <c r="AD7" s="25">
        <v>73.25</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1085.03</v>
      </c>
      <c r="BF7" s="25">
        <v>1029.07</v>
      </c>
      <c r="BG7" s="25">
        <v>1058.57</v>
      </c>
      <c r="BH7" s="25">
        <v>1780.57</v>
      </c>
      <c r="BI7" s="25">
        <v>1760.6</v>
      </c>
      <c r="BJ7" s="25">
        <v>1302.33</v>
      </c>
      <c r="BK7" s="25">
        <v>1274.21</v>
      </c>
      <c r="BL7" s="25">
        <v>1183.92</v>
      </c>
      <c r="BM7" s="25">
        <v>1128.72</v>
      </c>
      <c r="BN7" s="25">
        <v>1125.25</v>
      </c>
      <c r="BO7" s="25">
        <v>940.88</v>
      </c>
      <c r="BP7" s="25">
        <v>59.49</v>
      </c>
      <c r="BQ7" s="25">
        <v>55.24</v>
      </c>
      <c r="BR7" s="25">
        <v>61.39</v>
      </c>
      <c r="BS7" s="25">
        <v>25.62</v>
      </c>
      <c r="BT7" s="25">
        <v>26.53</v>
      </c>
      <c r="BU7" s="25">
        <v>40.89</v>
      </c>
      <c r="BV7" s="25">
        <v>41.25</v>
      </c>
      <c r="BW7" s="25">
        <v>42.5</v>
      </c>
      <c r="BX7" s="25">
        <v>41.84</v>
      </c>
      <c r="BY7" s="25">
        <v>41.44</v>
      </c>
      <c r="BZ7" s="25">
        <v>54.59</v>
      </c>
      <c r="CA7" s="25">
        <v>268.33</v>
      </c>
      <c r="CB7" s="25">
        <v>298.45</v>
      </c>
      <c r="CC7" s="25">
        <v>268.45999999999998</v>
      </c>
      <c r="CD7" s="25">
        <v>344.14</v>
      </c>
      <c r="CE7" s="25">
        <v>316.52999999999997</v>
      </c>
      <c r="CF7" s="25">
        <v>383.2</v>
      </c>
      <c r="CG7" s="25">
        <v>383.25</v>
      </c>
      <c r="CH7" s="25">
        <v>377.72</v>
      </c>
      <c r="CI7" s="25">
        <v>390.47</v>
      </c>
      <c r="CJ7" s="25">
        <v>403.61</v>
      </c>
      <c r="CK7" s="25">
        <v>301.2</v>
      </c>
      <c r="CL7" s="25">
        <v>88.72</v>
      </c>
      <c r="CM7" s="25">
        <v>85.06</v>
      </c>
      <c r="CN7" s="25">
        <v>86.31</v>
      </c>
      <c r="CO7" s="25">
        <v>93.04</v>
      </c>
      <c r="CP7" s="25">
        <v>90.36</v>
      </c>
      <c r="CQ7" s="25">
        <v>47.95</v>
      </c>
      <c r="CR7" s="25">
        <v>48.26</v>
      </c>
      <c r="CS7" s="25">
        <v>48.01</v>
      </c>
      <c r="CT7" s="25">
        <v>49.08</v>
      </c>
      <c r="CU7" s="25">
        <v>51.46</v>
      </c>
      <c r="CV7" s="25">
        <v>56.42</v>
      </c>
      <c r="CW7" s="25">
        <v>91.4</v>
      </c>
      <c r="CX7" s="25">
        <v>91.42</v>
      </c>
      <c r="CY7" s="25">
        <v>90.78</v>
      </c>
      <c r="CZ7" s="25">
        <v>91.37</v>
      </c>
      <c r="DA7" s="25">
        <v>90.28</v>
      </c>
      <c r="DB7" s="25">
        <v>74.900000000000006</v>
      </c>
      <c r="DC7" s="25">
        <v>72.72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1.53</v>
      </c>
      <c r="EE7" s="25">
        <v>0</v>
      </c>
      <c r="EF7" s="25">
        <v>0.41</v>
      </c>
      <c r="EG7" s="25">
        <v>0</v>
      </c>
      <c r="EH7" s="25">
        <v>0</v>
      </c>
      <c r="EI7" s="25">
        <v>0.56999999999999995</v>
      </c>
      <c r="EJ7" s="25">
        <v>0.62</v>
      </c>
      <c r="EK7" s="25">
        <v>0.39</v>
      </c>
      <c r="EL7" s="25">
        <v>0.61</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108</v>
      </c>
    </row>
    <row r="12" spans="1:144" x14ac:dyDescent="0.15">
      <c r="B12">
        <v>1</v>
      </c>
      <c r="C12">
        <v>1</v>
      </c>
      <c r="D12">
        <v>1</v>
      </c>
      <c r="E12">
        <v>2</v>
      </c>
      <c r="F12">
        <v>3</v>
      </c>
      <c r="G12" t="s">
        <v>109</v>
      </c>
    </row>
    <row r="13" spans="1:144" x14ac:dyDescent="0.15">
      <c r="B13" t="s">
        <v>110</v>
      </c>
      <c r="C13" t="s">
        <v>111</v>
      </c>
      <c r="D13" t="s">
        <v>112</v>
      </c>
      <c r="E13" t="s">
        <v>113</v>
      </c>
      <c r="F13" t="s">
        <v>112</v>
      </c>
      <c r="G13" t="s">
        <v>114</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2023-01-31T05:12:01Z</cp:lastPrinted>
  <dcterms:created xsi:type="dcterms:W3CDTF">2022-12-01T01:10:48Z</dcterms:created>
  <dcterms:modified xsi:type="dcterms:W3CDTF">2023-01-31T05:14:04Z</dcterms:modified>
  <cp:category/>
</cp:coreProperties>
</file>