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35十津川村\"/>
    </mc:Choice>
  </mc:AlternateContent>
  <xr:revisionPtr revIDLastSave="0" documentId="13_ncr:1_{7E40898D-7DE4-4693-B6D9-C4ED97DCCA6A}" xr6:coauthVersionLast="47" xr6:coauthVersionMax="47" xr10:uidLastSave="{00000000-0000-0000-0000-000000000000}"/>
  <workbookProtection workbookAlgorithmName="SHA-512" workbookHashValue="4YBJZ+g0lH+vE6hSkRnybkIaLJHTTyL12OELYWhUdgltyiIAtyIv42vD9ZshnuPwOm9ndArpyC07aHfJIu+c5w==" workbookSaltValue="U5rXCBE1UW1RAkA+pNejPQ==" workbookSpinCount="100000" lockStructure="1"/>
  <bookViews>
    <workbookView xWindow="3510" yWindow="750" windowWidth="23460" windowHeight="1485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O6" i="5"/>
  <c r="I10" i="4" s="1"/>
  <c r="N6" i="5"/>
  <c r="M6" i="5"/>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BB10" i="4"/>
  <c r="AT10" i="4"/>
  <c r="AL10" i="4"/>
  <c r="P10" i="4"/>
  <c r="B10" i="4"/>
  <c r="AD8" i="4"/>
  <c r="W8" i="4"/>
  <c r="P8" i="4"/>
  <c r="I8" i="4"/>
  <c r="B6" i="4"/>
</calcChain>
</file>

<file path=xl/sharedStrings.xml><?xml version="1.0" encoding="utf-8"?>
<sst xmlns="http://schemas.openxmlformats.org/spreadsheetml/2006/main" count="233" uniqueCount="117">
  <si>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</si>
  <si>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</si>
  <si>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</si>
  <si>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</si>
  <si>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</si>
  <si>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</si>
  <si>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</si>
  <si>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</si>
  <si>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</si>
  <si>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</si>
  <si>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</si>
  <si>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</si>
  <si>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</si>
  <si>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</si>
  <si>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</si>
  <si>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</si>
  <si>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</si>
  <si>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</si>
  <si>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</si>
  <si>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</si>
  <si>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</si>
  <si>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</si>
  <si>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</si>
  <si>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</si>
  <si>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</si>
  <si>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</si>
  <si>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</si>
  <si>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</si>
  <si>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</si>
  <si>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</si>
  <si>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</si>
  <si>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</si>
  <si>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</si>
  <si>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</si>
  <si>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</si>
  <si>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</si>
  <si>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</si>
  <si>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</si>
  <si>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</si>
  <si>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</si>
  <si>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</si>
  <si>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</si>
  <si>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</si>
  <si>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</si>
  <si>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</si>
  <si>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</si>
  <si>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</si>
  <si>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</si>
  <si>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</si>
  <si>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</si>
  <si>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</si>
  <si>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</si>
  <si>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</si>
  <si>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</si>
  <si>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</si>
  <si>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</si>
  <si>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</si>
  <si>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</si>
  <si>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</si>
  <si>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</si>
  <si>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</si>
  <si>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</si>
  <si>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</si>
  <si>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</si>
  <si>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</si>
  <si>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</si>
  <si>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</si>
  <si>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</si>
  <si>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</si>
  <si>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</si>
  <si>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</si>
  <si>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</si>
  <si>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</si>
  <si>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</si>
  <si>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</si>
  <si>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</si>
  <si>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</si>
  <si>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</si>
  <si>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</si>
  <si>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</si>
  <si>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</si>
  <si>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</si>
  <si>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</si>
  <si>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</si>
  <si>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</si>
  <si>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</si>
  <si>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</si>
  <si>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</si>
  <si>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</si>
  <si>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</si>
  <si>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</si>
  <si>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</si>
  <si>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</si>
  <si>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</si>
  <si>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</si>
  <si>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十津川村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</si>
  <si>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</si>
  <si>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</si>
  <si>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</si>
  <si>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</si>
  <si>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</si>
  <si>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</si>
  <si>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</si>
  <si>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</si>
  <si>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</si>
  <si>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</si>
  <si>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</si>
  <si>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</si>
  <si>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</si>
  <si>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</si>
  <si>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</si>
  <si>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</si>
  <si>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</si>
  <si>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</si>
  <si>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毎年、電気計装等の保守点検を実施し不良機器については随時更新を行っている。また、加圧ポンプ等も竣工当時から更新されていないため不具合が生じてきている。管路についても順次、漏水調査を実施し、発見され次第、修繕を行う。</t>
    <phoneticPr fontId="4"/>
  </si>
  <si>
    <t>　少子高齢化による給水人口の減少に伴い、有収水量も減っていくことが見込まれる。このことから今後更に料金収入の確保が非常に厳しくなることから料金の見直しを検討する必要がある。これからは経費の削減を十分に検討し、水道料金と事業費のバランスを考えながら経営に努めていくことが重要となる。</t>
    <phoneticPr fontId="4"/>
  </si>
  <si>
    <r>
      <t>・収益的収支比率は、本村は28.41％と低く、その要因としては施設整備に係る地方債償還額の高額支出によるものである。令和４年度が地方債償還のピークとなり以降は徐々に改善される見込みである。
・企業債残高対給水収益比率について、H29年度で区域拡張工事も終了したことから今後は減少傾向となっていく。しかしながら給水人口の減少が進むことを考慮すれば料金の見直しも必要と思われる。
・料金回収率は、14.77％と低く要因として地方債償還金の支出が大きく占めていることから一般会計から繰出金で賄われていることが分かる。今後、経費の削減、料金改定が必要と思われる。
・給水原価について、料金回収率同様に起債償還額と密接に関係しており令和４年度の地方債償還ピークまでは指標が悪くなることが見込まれる。
・施設利用率については、水需要に対して施設の能力が過剰になっている事も考えられる。今後の更新時には設備のダウンサイジング等も見直しが必要と思われる。
・有収率については、類似団体平均値</t>
    </r>
    <r>
      <rPr>
        <sz val="11"/>
        <rFont val="ＭＳ ゴシック"/>
        <family val="3"/>
        <charset val="128"/>
      </rPr>
      <t>よりやや高い</t>
    </r>
    <r>
      <rPr>
        <sz val="11"/>
        <color theme="1"/>
        <rFont val="ＭＳ ゴシック"/>
        <family val="3"/>
        <charset val="128"/>
      </rPr>
      <t>が、今後更に有収率を上げるためにも漏水やメーター不感等を早期発見し、有収率向上に努める。</t>
    </r>
    <rPh sb="441" eb="442">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</si>
</sst>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913-4B6C-ACC7-C0259C862418}"/>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0.53</c:v>
                </c:pt>
                <c:pt idx="2">
                  <c:v>0.71</c:v>
                </c:pt>
                <c:pt idx="3">
                  <c:v>0.72</c:v>
                </c:pt>
                <c:pt idx="4">
                  <c:v>0.4</c:v>
                </c:pt>
              </c:numCache>
            </c:numRef>
          </c:val>
          <c:smooth val="0"/>
          <c:extLst>
            <c:ext xmlns:c16="http://schemas.microsoft.com/office/drawing/2014/chart" uri="{C3380CC4-5D6E-409C-BE32-E72D297353CC}">
              <c16:uniqueId val="{00000001-E913-4B6C-ACC7-C0259C862418}"/>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43.84</c:v>
                </c:pt>
                <c:pt idx="1">
                  <c:v>37.450000000000003</c:v>
                </c:pt>
                <c:pt idx="2">
                  <c:v>32.96</c:v>
                </c:pt>
                <c:pt idx="3">
                  <c:v>30.14</c:v>
                </c:pt>
                <c:pt idx="4">
                  <c:v>28.41</c:v>
                </c:pt>
              </c:numCache>
            </c:numRef>
          </c:val>
          <c:extLst>
            <c:ext xmlns:c16="http://schemas.microsoft.com/office/drawing/2014/chart" uri="{C3380CC4-5D6E-409C-BE32-E72D297353CC}">
              <c16:uniqueId val="{00000000-71FD-43E0-9088-C9F8638C907E}"/>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78.510000000000005</c:v>
                </c:pt>
                <c:pt idx="1">
                  <c:v>77.91</c:v>
                </c:pt>
                <c:pt idx="2">
                  <c:v>79.099999999999994</c:v>
                </c:pt>
                <c:pt idx="3">
                  <c:v>79.33</c:v>
                </c:pt>
                <c:pt idx="4">
                  <c:v>69.05</c:v>
                </c:pt>
              </c:numCache>
            </c:numRef>
          </c:val>
          <c:smooth val="0"/>
          <c:extLst>
            <c:ext xmlns:c16="http://schemas.microsoft.com/office/drawing/2014/chart" uri="{C3380CC4-5D6E-409C-BE32-E72D297353CC}">
              <c16:uniqueId val="{00000001-71FD-43E0-9088-C9F8638C907E}"/>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959-44B5-B53B-EBCECF24CD1F}"/>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59-44B5-B53B-EBCECF24CD1F}"/>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041-4956-BC86-44D8A77677EF}"/>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041-4956-BC86-44D8A77677EF}"/>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9C6-4B4E-8AAC-6EE06FF3A62D}"/>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9C6-4B4E-8AAC-6EE06FF3A62D}"/>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82-4D50-AC70-F57CE67439EC}"/>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82-4D50-AC70-F57CE67439EC}"/>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5466.4</c:v>
                </c:pt>
                <c:pt idx="1">
                  <c:v>4726.45</c:v>
                </c:pt>
                <c:pt idx="2">
                  <c:v>4603.4399999999996</c:v>
                </c:pt>
                <c:pt idx="3">
                  <c:v>4242.34</c:v>
                </c:pt>
                <c:pt idx="4">
                  <c:v>3818</c:v>
                </c:pt>
              </c:numCache>
            </c:numRef>
          </c:val>
          <c:extLst>
            <c:ext xmlns:c16="http://schemas.microsoft.com/office/drawing/2014/chart" uri="{C3380CC4-5D6E-409C-BE32-E72D297353CC}">
              <c16:uniqueId val="{00000000-1A7E-4937-A4F6-49E24E6E5F89}"/>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1061.58</c:v>
                </c:pt>
                <c:pt idx="1">
                  <c:v>1007.7</c:v>
                </c:pt>
                <c:pt idx="2">
                  <c:v>1018.52</c:v>
                </c:pt>
                <c:pt idx="3">
                  <c:v>949.61</c:v>
                </c:pt>
                <c:pt idx="4">
                  <c:v>1125.25</c:v>
                </c:pt>
              </c:numCache>
            </c:numRef>
          </c:val>
          <c:smooth val="0"/>
          <c:extLst>
            <c:ext xmlns:c16="http://schemas.microsoft.com/office/drawing/2014/chart" uri="{C3380CC4-5D6E-409C-BE32-E72D297353CC}">
              <c16:uniqueId val="{00000001-1A7E-4937-A4F6-49E24E6E5F89}"/>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19.21</c:v>
                </c:pt>
                <c:pt idx="1">
                  <c:v>19.02</c:v>
                </c:pt>
                <c:pt idx="2">
                  <c:v>17.97</c:v>
                </c:pt>
                <c:pt idx="3">
                  <c:v>16.2</c:v>
                </c:pt>
                <c:pt idx="4">
                  <c:v>14.77</c:v>
                </c:pt>
              </c:numCache>
            </c:numRef>
          </c:val>
          <c:extLst>
            <c:ext xmlns:c16="http://schemas.microsoft.com/office/drawing/2014/chart" uri="{C3380CC4-5D6E-409C-BE32-E72D297353CC}">
              <c16:uniqueId val="{00000000-07A3-4D3A-8467-02E652F34D0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58.52</c:v>
                </c:pt>
                <c:pt idx="1">
                  <c:v>59.22</c:v>
                </c:pt>
                <c:pt idx="2">
                  <c:v>58.79</c:v>
                </c:pt>
                <c:pt idx="3">
                  <c:v>58.41</c:v>
                </c:pt>
                <c:pt idx="4">
                  <c:v>41.44</c:v>
                </c:pt>
              </c:numCache>
            </c:numRef>
          </c:val>
          <c:smooth val="0"/>
          <c:extLst>
            <c:ext xmlns:c16="http://schemas.microsoft.com/office/drawing/2014/chart" uri="{C3380CC4-5D6E-409C-BE32-E72D297353CC}">
              <c16:uniqueId val="{00000001-07A3-4D3A-8467-02E652F34D0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783.73</c:v>
                </c:pt>
                <c:pt idx="1">
                  <c:v>848.74</c:v>
                </c:pt>
                <c:pt idx="2">
                  <c:v>900.32</c:v>
                </c:pt>
                <c:pt idx="3">
                  <c:v>980.23</c:v>
                </c:pt>
                <c:pt idx="4">
                  <c:v>1087.3800000000001</c:v>
                </c:pt>
              </c:numCache>
            </c:numRef>
          </c:val>
          <c:extLst>
            <c:ext xmlns:c16="http://schemas.microsoft.com/office/drawing/2014/chart" uri="{C3380CC4-5D6E-409C-BE32-E72D297353CC}">
              <c16:uniqueId val="{00000000-6C9B-4ADA-AC8F-150F4DF807C6}"/>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296.3</c:v>
                </c:pt>
                <c:pt idx="1">
                  <c:v>292.89999999999998</c:v>
                </c:pt>
                <c:pt idx="2">
                  <c:v>298.25</c:v>
                </c:pt>
                <c:pt idx="3">
                  <c:v>303.27999999999997</c:v>
                </c:pt>
                <c:pt idx="4">
                  <c:v>403.61</c:v>
                </c:pt>
              </c:numCache>
            </c:numRef>
          </c:val>
          <c:smooth val="0"/>
          <c:extLst>
            <c:ext xmlns:c16="http://schemas.microsoft.com/office/drawing/2014/chart" uri="{C3380CC4-5D6E-409C-BE32-E72D297353CC}">
              <c16:uniqueId val="{00000001-6C9B-4ADA-AC8F-150F4DF807C6}"/>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59.86</c:v>
                </c:pt>
                <c:pt idx="1">
                  <c:v>56.73</c:v>
                </c:pt>
                <c:pt idx="2">
                  <c:v>56.86</c:v>
                </c:pt>
                <c:pt idx="3">
                  <c:v>55.45</c:v>
                </c:pt>
                <c:pt idx="4">
                  <c:v>52.95</c:v>
                </c:pt>
              </c:numCache>
            </c:numRef>
          </c:val>
          <c:extLst>
            <c:ext xmlns:c16="http://schemas.microsoft.com/office/drawing/2014/chart" uri="{C3380CC4-5D6E-409C-BE32-E72D297353CC}">
              <c16:uniqueId val="{00000000-ADC4-40BE-9FF2-8395E063555C}"/>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57.3</c:v>
                </c:pt>
                <c:pt idx="1">
                  <c:v>56.76</c:v>
                </c:pt>
                <c:pt idx="2">
                  <c:v>56.04</c:v>
                </c:pt>
                <c:pt idx="3">
                  <c:v>58.52</c:v>
                </c:pt>
                <c:pt idx="4">
                  <c:v>51.46</c:v>
                </c:pt>
              </c:numCache>
            </c:numRef>
          </c:val>
          <c:smooth val="0"/>
          <c:extLst>
            <c:ext xmlns:c16="http://schemas.microsoft.com/office/drawing/2014/chart" uri="{C3380CC4-5D6E-409C-BE32-E72D297353CC}">
              <c16:uniqueId val="{00000001-ADC4-40BE-9FF2-8395E063555C}"/>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74.099999999999994</c:v>
                </c:pt>
                <c:pt idx="1">
                  <c:v>73.930000000000007</c:v>
                </c:pt>
                <c:pt idx="2">
                  <c:v>69.709999999999994</c:v>
                </c:pt>
                <c:pt idx="3">
                  <c:v>72.010000000000005</c:v>
                </c:pt>
                <c:pt idx="4">
                  <c:v>73.66</c:v>
                </c:pt>
              </c:numCache>
            </c:numRef>
          </c:val>
          <c:extLst>
            <c:ext xmlns:c16="http://schemas.microsoft.com/office/drawing/2014/chart" uri="{C3380CC4-5D6E-409C-BE32-E72D297353CC}">
              <c16:uniqueId val="{00000000-DB82-453C-B12A-D541A6130DD3}"/>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72.42</c:v>
                </c:pt>
                <c:pt idx="1">
                  <c:v>73.069999999999993</c:v>
                </c:pt>
                <c:pt idx="2">
                  <c:v>72.78</c:v>
                </c:pt>
                <c:pt idx="3">
                  <c:v>71.33</c:v>
                </c:pt>
                <c:pt idx="4">
                  <c:v>68.58</c:v>
                </c:pt>
              </c:numCache>
            </c:numRef>
          </c:val>
          <c:smooth val="0"/>
          <c:extLst>
            <c:ext xmlns:c16="http://schemas.microsoft.com/office/drawing/2014/chart" uri="{C3380CC4-5D6E-409C-BE32-E72D297353CC}">
              <c16:uniqueId val="{00000001-DB82-453C-B12A-D541A6130DD3}"/>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B7" zoomScale="90" zoomScaleNormal="90" workbookViewId="0">
      <selection activeCell="CD22" sqref="CD2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十津川村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60">
        <f>データ!$R$6</f>
        <v>3050</v>
      </c>
      <c r="AM8" s="60"/>
      <c r="AN8" s="60"/>
      <c r="AO8" s="60"/>
      <c r="AP8" s="60"/>
      <c r="AQ8" s="60"/>
      <c r="AR8" s="60"/>
      <c r="AS8" s="60"/>
      <c r="AT8" s="36">
        <f>データ!$S$6</f>
        <v>672.38</v>
      </c>
      <c r="AU8" s="36"/>
      <c r="AV8" s="36"/>
      <c r="AW8" s="36"/>
      <c r="AX8" s="36"/>
      <c r="AY8" s="36"/>
      <c r="AZ8" s="36"/>
      <c r="BA8" s="36"/>
      <c r="BB8" s="36">
        <f>データ!$T$6</f>
        <v>4.54</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64.88</v>
      </c>
      <c r="Q10" s="36"/>
      <c r="R10" s="36"/>
      <c r="S10" s="36"/>
      <c r="T10" s="36"/>
      <c r="U10" s="36"/>
      <c r="V10" s="36"/>
      <c r="W10" s="60">
        <f>データ!$Q$6</f>
        <v>3124</v>
      </c>
      <c r="X10" s="60"/>
      <c r="Y10" s="60"/>
      <c r="Z10" s="60"/>
      <c r="AA10" s="60"/>
      <c r="AB10" s="60"/>
      <c r="AC10" s="60"/>
      <c r="AD10" s="2"/>
      <c r="AE10" s="2"/>
      <c r="AF10" s="2"/>
      <c r="AG10" s="2"/>
      <c r="AH10" s="2"/>
      <c r="AI10" s="2"/>
      <c r="AJ10" s="2"/>
      <c r="AK10" s="2"/>
      <c r="AL10" s="60">
        <f>データ!$U$6</f>
        <v>1942</v>
      </c>
      <c r="AM10" s="60"/>
      <c r="AN10" s="60"/>
      <c r="AO10" s="60"/>
      <c r="AP10" s="60"/>
      <c r="AQ10" s="60"/>
      <c r="AR10" s="60"/>
      <c r="AS10" s="60"/>
      <c r="AT10" s="36">
        <f>データ!$V$6</f>
        <v>4.59</v>
      </c>
      <c r="AU10" s="36"/>
      <c r="AV10" s="36"/>
      <c r="AW10" s="36"/>
      <c r="AX10" s="36"/>
      <c r="AY10" s="36"/>
      <c r="AZ10" s="36"/>
      <c r="BA10" s="36"/>
      <c r="BB10" s="36">
        <f>データ!$W$6</f>
        <v>423.09</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116</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114</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115</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41</v>
      </c>
      <c r="H85" s="13" t="str">
        <f>データ!BO6</f>
        <v>【940.88】</v>
      </c>
      <c r="I85" s="13" t="str">
        <f>データ!BZ6</f>
        <v>【54.59】</v>
      </c>
      <c r="J85" s="13" t="str">
        <f>データ!CK6</f>
        <v>【301.20】</v>
      </c>
      <c r="K85" s="13" t="str">
        <f>データ!CV6</f>
        <v>【56.42】</v>
      </c>
      <c r="L85" s="13" t="str">
        <f>データ!DG6</f>
        <v>【71.01】</v>
      </c>
      <c r="M85" s="13" t="s">
        <v>41</v>
      </c>
      <c r="N85" s="13" t="s">
        <v>41</v>
      </c>
      <c r="O85" s="13" t="str">
        <f>データ!EN6</f>
        <v>【0.58】</v>
      </c>
    </row>
  </sheetData>
  <sheetProtection algorithmName="SHA-512" hashValue="N+I/8wCRxIzhqGTD8b7WJmJ2m0zTz7tfIA0ttmj3YgO/meH809froxve+efIfrzo5Zmg/s+efe6UCuBTFy0evQ==" saltValue="r+kZ1ADNmvc+q7iGIVliV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2" t="s">
        <v>51</v>
      </c>
      <c r="I3" s="73"/>
      <c r="J3" s="73"/>
      <c r="K3" s="73"/>
      <c r="L3" s="73"/>
      <c r="M3" s="73"/>
      <c r="N3" s="73"/>
      <c r="O3" s="73"/>
      <c r="P3" s="73"/>
      <c r="Q3" s="73"/>
      <c r="R3" s="73"/>
      <c r="S3" s="73"/>
      <c r="T3" s="73"/>
      <c r="U3" s="73"/>
      <c r="V3" s="73"/>
      <c r="W3" s="74"/>
      <c r="X3" s="78" t="s">
        <v>52</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53</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54</v>
      </c>
      <c r="B4" s="17"/>
      <c r="C4" s="17"/>
      <c r="D4" s="17"/>
      <c r="E4" s="17"/>
      <c r="F4" s="17"/>
      <c r="G4" s="17"/>
      <c r="H4" s="75"/>
      <c r="I4" s="76"/>
      <c r="J4" s="76"/>
      <c r="K4" s="76"/>
      <c r="L4" s="76"/>
      <c r="M4" s="76"/>
      <c r="N4" s="76"/>
      <c r="O4" s="76"/>
      <c r="P4" s="76"/>
      <c r="Q4" s="76"/>
      <c r="R4" s="76"/>
      <c r="S4" s="76"/>
      <c r="T4" s="76"/>
      <c r="U4" s="76"/>
      <c r="V4" s="76"/>
      <c r="W4" s="77"/>
      <c r="X4" s="71" t="s">
        <v>55</v>
      </c>
      <c r="Y4" s="71"/>
      <c r="Z4" s="71"/>
      <c r="AA4" s="71"/>
      <c r="AB4" s="71"/>
      <c r="AC4" s="71"/>
      <c r="AD4" s="71"/>
      <c r="AE4" s="71"/>
      <c r="AF4" s="71"/>
      <c r="AG4" s="71"/>
      <c r="AH4" s="71"/>
      <c r="AI4" s="71" t="s">
        <v>56</v>
      </c>
      <c r="AJ4" s="71"/>
      <c r="AK4" s="71"/>
      <c r="AL4" s="71"/>
      <c r="AM4" s="71"/>
      <c r="AN4" s="71"/>
      <c r="AO4" s="71"/>
      <c r="AP4" s="71"/>
      <c r="AQ4" s="71"/>
      <c r="AR4" s="71"/>
      <c r="AS4" s="71"/>
      <c r="AT4" s="71" t="s">
        <v>57</v>
      </c>
      <c r="AU4" s="71"/>
      <c r="AV4" s="71"/>
      <c r="AW4" s="71"/>
      <c r="AX4" s="71"/>
      <c r="AY4" s="71"/>
      <c r="AZ4" s="71"/>
      <c r="BA4" s="71"/>
      <c r="BB4" s="71"/>
      <c r="BC4" s="71"/>
      <c r="BD4" s="71"/>
      <c r="BE4" s="71" t="s">
        <v>58</v>
      </c>
      <c r="BF4" s="71"/>
      <c r="BG4" s="71"/>
      <c r="BH4" s="71"/>
      <c r="BI4" s="71"/>
      <c r="BJ4" s="71"/>
      <c r="BK4" s="71"/>
      <c r="BL4" s="71"/>
      <c r="BM4" s="71"/>
      <c r="BN4" s="71"/>
      <c r="BO4" s="71"/>
      <c r="BP4" s="71" t="s">
        <v>59</v>
      </c>
      <c r="BQ4" s="71"/>
      <c r="BR4" s="71"/>
      <c r="BS4" s="71"/>
      <c r="BT4" s="71"/>
      <c r="BU4" s="71"/>
      <c r="BV4" s="71"/>
      <c r="BW4" s="71"/>
      <c r="BX4" s="71"/>
      <c r="BY4" s="71"/>
      <c r="BZ4" s="71"/>
      <c r="CA4" s="71" t="s">
        <v>60</v>
      </c>
      <c r="CB4" s="71"/>
      <c r="CC4" s="71"/>
      <c r="CD4" s="71"/>
      <c r="CE4" s="71"/>
      <c r="CF4" s="71"/>
      <c r="CG4" s="71"/>
      <c r="CH4" s="71"/>
      <c r="CI4" s="71"/>
      <c r="CJ4" s="71"/>
      <c r="CK4" s="71"/>
      <c r="CL4" s="71" t="s">
        <v>61</v>
      </c>
      <c r="CM4" s="71"/>
      <c r="CN4" s="71"/>
      <c r="CO4" s="71"/>
      <c r="CP4" s="71"/>
      <c r="CQ4" s="71"/>
      <c r="CR4" s="71"/>
      <c r="CS4" s="71"/>
      <c r="CT4" s="71"/>
      <c r="CU4" s="71"/>
      <c r="CV4" s="71"/>
      <c r="CW4" s="71" t="s">
        <v>62</v>
      </c>
      <c r="CX4" s="71"/>
      <c r="CY4" s="71"/>
      <c r="CZ4" s="71"/>
      <c r="DA4" s="71"/>
      <c r="DB4" s="71"/>
      <c r="DC4" s="71"/>
      <c r="DD4" s="71"/>
      <c r="DE4" s="71"/>
      <c r="DF4" s="71"/>
      <c r="DG4" s="71"/>
      <c r="DH4" s="71" t="s">
        <v>63</v>
      </c>
      <c r="DI4" s="71"/>
      <c r="DJ4" s="71"/>
      <c r="DK4" s="71"/>
      <c r="DL4" s="71"/>
      <c r="DM4" s="71"/>
      <c r="DN4" s="71"/>
      <c r="DO4" s="71"/>
      <c r="DP4" s="71"/>
      <c r="DQ4" s="71"/>
      <c r="DR4" s="71"/>
      <c r="DS4" s="71" t="s">
        <v>64</v>
      </c>
      <c r="DT4" s="71"/>
      <c r="DU4" s="71"/>
      <c r="DV4" s="71"/>
      <c r="DW4" s="71"/>
      <c r="DX4" s="71"/>
      <c r="DY4" s="71"/>
      <c r="DZ4" s="71"/>
      <c r="EA4" s="71"/>
      <c r="EB4" s="71"/>
      <c r="EC4" s="71"/>
      <c r="ED4" s="71" t="s">
        <v>65</v>
      </c>
      <c r="EE4" s="71"/>
      <c r="EF4" s="71"/>
      <c r="EG4" s="71"/>
      <c r="EH4" s="71"/>
      <c r="EI4" s="71"/>
      <c r="EJ4" s="71"/>
      <c r="EK4" s="71"/>
      <c r="EL4" s="71"/>
      <c r="EM4" s="71"/>
      <c r="EN4" s="71"/>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2021</v>
      </c>
      <c r="C6" s="20">
        <f t="shared" ref="C6:W6" si="3">C7</f>
        <v>294497</v>
      </c>
      <c r="D6" s="20">
        <f t="shared" si="3"/>
        <v>47</v>
      </c>
      <c r="E6" s="20">
        <f t="shared" si="3"/>
        <v>1</v>
      </c>
      <c r="F6" s="20">
        <f t="shared" si="3"/>
        <v>0</v>
      </c>
      <c r="G6" s="20">
        <f t="shared" si="3"/>
        <v>0</v>
      </c>
      <c r="H6" s="20" t="str">
        <f t="shared" si="3"/>
        <v>奈良県　十津川村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64.88</v>
      </c>
      <c r="Q6" s="21">
        <f t="shared" si="3"/>
        <v>3124</v>
      </c>
      <c r="R6" s="21">
        <f t="shared" si="3"/>
        <v>3050</v>
      </c>
      <c r="S6" s="21">
        <f t="shared" si="3"/>
        <v>672.38</v>
      </c>
      <c r="T6" s="21">
        <f t="shared" si="3"/>
        <v>4.54</v>
      </c>
      <c r="U6" s="21">
        <f t="shared" si="3"/>
        <v>1942</v>
      </c>
      <c r="V6" s="21">
        <f t="shared" si="3"/>
        <v>4.59</v>
      </c>
      <c r="W6" s="21">
        <f t="shared" si="3"/>
        <v>423.09</v>
      </c>
      <c r="X6" s="22">
        <f>IF(X7="",NA(),X7)</f>
        <v>43.84</v>
      </c>
      <c r="Y6" s="22">
        <f t="shared" ref="Y6:AG6" si="4">IF(Y7="",NA(),Y7)</f>
        <v>37.450000000000003</v>
      </c>
      <c r="Z6" s="22">
        <f t="shared" si="4"/>
        <v>32.96</v>
      </c>
      <c r="AA6" s="22">
        <f t="shared" si="4"/>
        <v>30.14</v>
      </c>
      <c r="AB6" s="22">
        <f t="shared" si="4"/>
        <v>28.41</v>
      </c>
      <c r="AC6" s="22">
        <f t="shared" si="4"/>
        <v>78.510000000000005</v>
      </c>
      <c r="AD6" s="22">
        <f t="shared" si="4"/>
        <v>77.91</v>
      </c>
      <c r="AE6" s="22">
        <f t="shared" si="4"/>
        <v>79.099999999999994</v>
      </c>
      <c r="AF6" s="22">
        <f t="shared" si="4"/>
        <v>79.33</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5466.4</v>
      </c>
      <c r="BF6" s="22">
        <f t="shared" ref="BF6:BN6" si="7">IF(BF7="",NA(),BF7)</f>
        <v>4726.45</v>
      </c>
      <c r="BG6" s="22">
        <f t="shared" si="7"/>
        <v>4603.4399999999996</v>
      </c>
      <c r="BH6" s="22">
        <f t="shared" si="7"/>
        <v>4242.34</v>
      </c>
      <c r="BI6" s="22">
        <f t="shared" si="7"/>
        <v>3818</v>
      </c>
      <c r="BJ6" s="22">
        <f t="shared" si="7"/>
        <v>1061.58</v>
      </c>
      <c r="BK6" s="22">
        <f t="shared" si="7"/>
        <v>1007.7</v>
      </c>
      <c r="BL6" s="22">
        <f t="shared" si="7"/>
        <v>1018.52</v>
      </c>
      <c r="BM6" s="22">
        <f t="shared" si="7"/>
        <v>949.61</v>
      </c>
      <c r="BN6" s="22">
        <f t="shared" si="7"/>
        <v>1125.25</v>
      </c>
      <c r="BO6" s="21" t="str">
        <f>IF(BO7="","",IF(BO7="-","【-】","【"&amp;SUBSTITUTE(TEXT(BO7,"#,##0.00"),"-","△")&amp;"】"))</f>
        <v>【940.88】</v>
      </c>
      <c r="BP6" s="22">
        <f>IF(BP7="",NA(),BP7)</f>
        <v>19.21</v>
      </c>
      <c r="BQ6" s="22">
        <f t="shared" ref="BQ6:BY6" si="8">IF(BQ7="",NA(),BQ7)</f>
        <v>19.02</v>
      </c>
      <c r="BR6" s="22">
        <f t="shared" si="8"/>
        <v>17.97</v>
      </c>
      <c r="BS6" s="22">
        <f t="shared" si="8"/>
        <v>16.2</v>
      </c>
      <c r="BT6" s="22">
        <f t="shared" si="8"/>
        <v>14.77</v>
      </c>
      <c r="BU6" s="22">
        <f t="shared" si="8"/>
        <v>58.52</v>
      </c>
      <c r="BV6" s="22">
        <f t="shared" si="8"/>
        <v>59.22</v>
      </c>
      <c r="BW6" s="22">
        <f t="shared" si="8"/>
        <v>58.79</v>
      </c>
      <c r="BX6" s="22">
        <f t="shared" si="8"/>
        <v>58.41</v>
      </c>
      <c r="BY6" s="22">
        <f t="shared" si="8"/>
        <v>41.44</v>
      </c>
      <c r="BZ6" s="21" t="str">
        <f>IF(BZ7="","",IF(BZ7="-","【-】","【"&amp;SUBSTITUTE(TEXT(BZ7,"#,##0.00"),"-","△")&amp;"】"))</f>
        <v>【54.59】</v>
      </c>
      <c r="CA6" s="22">
        <f>IF(CA7="",NA(),CA7)</f>
        <v>783.73</v>
      </c>
      <c r="CB6" s="22">
        <f t="shared" ref="CB6:CJ6" si="9">IF(CB7="",NA(),CB7)</f>
        <v>848.74</v>
      </c>
      <c r="CC6" s="22">
        <f t="shared" si="9"/>
        <v>900.32</v>
      </c>
      <c r="CD6" s="22">
        <f t="shared" si="9"/>
        <v>980.23</v>
      </c>
      <c r="CE6" s="22">
        <f t="shared" si="9"/>
        <v>1087.3800000000001</v>
      </c>
      <c r="CF6" s="22">
        <f t="shared" si="9"/>
        <v>296.3</v>
      </c>
      <c r="CG6" s="22">
        <f t="shared" si="9"/>
        <v>292.89999999999998</v>
      </c>
      <c r="CH6" s="22">
        <f t="shared" si="9"/>
        <v>298.25</v>
      </c>
      <c r="CI6" s="22">
        <f t="shared" si="9"/>
        <v>303.27999999999997</v>
      </c>
      <c r="CJ6" s="22">
        <f t="shared" si="9"/>
        <v>403.61</v>
      </c>
      <c r="CK6" s="21" t="str">
        <f>IF(CK7="","",IF(CK7="-","【-】","【"&amp;SUBSTITUTE(TEXT(CK7,"#,##0.00"),"-","△")&amp;"】"))</f>
        <v>【301.20】</v>
      </c>
      <c r="CL6" s="22">
        <f>IF(CL7="",NA(),CL7)</f>
        <v>59.86</v>
      </c>
      <c r="CM6" s="22">
        <f t="shared" ref="CM6:CU6" si="10">IF(CM7="",NA(),CM7)</f>
        <v>56.73</v>
      </c>
      <c r="CN6" s="22">
        <f t="shared" si="10"/>
        <v>56.86</v>
      </c>
      <c r="CO6" s="22">
        <f t="shared" si="10"/>
        <v>55.45</v>
      </c>
      <c r="CP6" s="22">
        <f t="shared" si="10"/>
        <v>52.95</v>
      </c>
      <c r="CQ6" s="22">
        <f t="shared" si="10"/>
        <v>57.3</v>
      </c>
      <c r="CR6" s="22">
        <f t="shared" si="10"/>
        <v>56.76</v>
      </c>
      <c r="CS6" s="22">
        <f t="shared" si="10"/>
        <v>56.04</v>
      </c>
      <c r="CT6" s="22">
        <f t="shared" si="10"/>
        <v>58.52</v>
      </c>
      <c r="CU6" s="22">
        <f t="shared" si="10"/>
        <v>51.46</v>
      </c>
      <c r="CV6" s="21" t="str">
        <f>IF(CV7="","",IF(CV7="-","【-】","【"&amp;SUBSTITUTE(TEXT(CV7,"#,##0.00"),"-","△")&amp;"】"))</f>
        <v>【56.42】</v>
      </c>
      <c r="CW6" s="22">
        <f>IF(CW7="",NA(),CW7)</f>
        <v>74.099999999999994</v>
      </c>
      <c r="CX6" s="22">
        <f t="shared" ref="CX6:DF6" si="11">IF(CX7="",NA(),CX7)</f>
        <v>73.930000000000007</v>
      </c>
      <c r="CY6" s="22">
        <f t="shared" si="11"/>
        <v>69.709999999999994</v>
      </c>
      <c r="CZ6" s="22">
        <f t="shared" si="11"/>
        <v>72.010000000000005</v>
      </c>
      <c r="DA6" s="22">
        <f t="shared" si="11"/>
        <v>73.66</v>
      </c>
      <c r="DB6" s="22">
        <f t="shared" si="11"/>
        <v>72.42</v>
      </c>
      <c r="DC6" s="22">
        <f t="shared" si="11"/>
        <v>73.069999999999993</v>
      </c>
      <c r="DD6" s="22">
        <f t="shared" si="11"/>
        <v>72.78</v>
      </c>
      <c r="DE6" s="22">
        <f t="shared" si="11"/>
        <v>71.33</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0.72</v>
      </c>
      <c r="EJ6" s="22">
        <f t="shared" si="14"/>
        <v>0.53</v>
      </c>
      <c r="EK6" s="22">
        <f t="shared" si="14"/>
        <v>0.71</v>
      </c>
      <c r="EL6" s="22">
        <f t="shared" si="14"/>
        <v>0.72</v>
      </c>
      <c r="EM6" s="22">
        <f t="shared" si="14"/>
        <v>0.4</v>
      </c>
      <c r="EN6" s="21" t="str">
        <f>IF(EN7="","",IF(EN7="-","【-】","【"&amp;SUBSTITUTE(TEXT(EN7,"#,##0.00"),"-","△")&amp;"】"))</f>
        <v>【0.58】</v>
      </c>
    </row>
    <row r="7" spans="1:144" s="23" customFormat="1" x14ac:dyDescent="0.15">
      <c r="A7" s="15"/>
      <c r="B7" s="24">
        <v>2021</v>
      </c>
      <c r="C7" s="24">
        <v>294497</v>
      </c>
      <c r="D7" s="24">
        <v>47</v>
      </c>
      <c r="E7" s="24">
        <v>1</v>
      </c>
      <c r="F7" s="24">
        <v>0</v>
      </c>
      <c r="G7" s="24">
        <v>0</v>
      </c>
      <c r="H7" s="24" t="s">
        <v>95</v>
      </c>
      <c r="I7" s="24" t="s">
        <v>96</v>
      </c>
      <c r="J7" s="24" t="s">
        <v>97</v>
      </c>
      <c r="K7" s="24" t="s">
        <v>98</v>
      </c>
      <c r="L7" s="24" t="s">
        <v>99</v>
      </c>
      <c r="M7" s="24" t="s">
        <v>100</v>
      </c>
      <c r="N7" s="25" t="s">
        <v>101</v>
      </c>
      <c r="O7" s="25" t="s">
        <v>102</v>
      </c>
      <c r="P7" s="25">
        <v>64.88</v>
      </c>
      <c r="Q7" s="25">
        <v>3124</v>
      </c>
      <c r="R7" s="25">
        <v>3050</v>
      </c>
      <c r="S7" s="25">
        <v>672.38</v>
      </c>
      <c r="T7" s="25">
        <v>4.54</v>
      </c>
      <c r="U7" s="25">
        <v>1942</v>
      </c>
      <c r="V7" s="25">
        <v>4.59</v>
      </c>
      <c r="W7" s="25">
        <v>423.09</v>
      </c>
      <c r="X7" s="25">
        <v>43.84</v>
      </c>
      <c r="Y7" s="25">
        <v>37.450000000000003</v>
      </c>
      <c r="Z7" s="25">
        <v>32.96</v>
      </c>
      <c r="AA7" s="25">
        <v>30.14</v>
      </c>
      <c r="AB7" s="25">
        <v>28.41</v>
      </c>
      <c r="AC7" s="25">
        <v>78.510000000000005</v>
      </c>
      <c r="AD7" s="25">
        <v>77.91</v>
      </c>
      <c r="AE7" s="25">
        <v>79.099999999999994</v>
      </c>
      <c r="AF7" s="25">
        <v>79.33</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v>5466.4</v>
      </c>
      <c r="BF7" s="25">
        <v>4726.45</v>
      </c>
      <c r="BG7" s="25">
        <v>4603.4399999999996</v>
      </c>
      <c r="BH7" s="25">
        <v>4242.34</v>
      </c>
      <c r="BI7" s="25">
        <v>3818</v>
      </c>
      <c r="BJ7" s="25">
        <v>1061.58</v>
      </c>
      <c r="BK7" s="25">
        <v>1007.7</v>
      </c>
      <c r="BL7" s="25">
        <v>1018.52</v>
      </c>
      <c r="BM7" s="25">
        <v>949.61</v>
      </c>
      <c r="BN7" s="25">
        <v>1125.25</v>
      </c>
      <c r="BO7" s="25">
        <v>940.88</v>
      </c>
      <c r="BP7" s="25">
        <v>19.21</v>
      </c>
      <c r="BQ7" s="25">
        <v>19.02</v>
      </c>
      <c r="BR7" s="25">
        <v>17.97</v>
      </c>
      <c r="BS7" s="25">
        <v>16.2</v>
      </c>
      <c r="BT7" s="25">
        <v>14.77</v>
      </c>
      <c r="BU7" s="25">
        <v>58.52</v>
      </c>
      <c r="BV7" s="25">
        <v>59.22</v>
      </c>
      <c r="BW7" s="25">
        <v>58.79</v>
      </c>
      <c r="BX7" s="25">
        <v>58.41</v>
      </c>
      <c r="BY7" s="25">
        <v>41.44</v>
      </c>
      <c r="BZ7" s="25">
        <v>54.59</v>
      </c>
      <c r="CA7" s="25">
        <v>783.73</v>
      </c>
      <c r="CB7" s="25">
        <v>848.74</v>
      </c>
      <c r="CC7" s="25">
        <v>900.32</v>
      </c>
      <c r="CD7" s="25">
        <v>980.23</v>
      </c>
      <c r="CE7" s="25">
        <v>1087.3800000000001</v>
      </c>
      <c r="CF7" s="25">
        <v>296.3</v>
      </c>
      <c r="CG7" s="25">
        <v>292.89999999999998</v>
      </c>
      <c r="CH7" s="25">
        <v>298.25</v>
      </c>
      <c r="CI7" s="25">
        <v>303.27999999999997</v>
      </c>
      <c r="CJ7" s="25">
        <v>403.61</v>
      </c>
      <c r="CK7" s="25">
        <v>301.2</v>
      </c>
      <c r="CL7" s="25">
        <v>59.86</v>
      </c>
      <c r="CM7" s="25">
        <v>56.73</v>
      </c>
      <c r="CN7" s="25">
        <v>56.86</v>
      </c>
      <c r="CO7" s="25">
        <v>55.45</v>
      </c>
      <c r="CP7" s="25">
        <v>52.95</v>
      </c>
      <c r="CQ7" s="25">
        <v>57.3</v>
      </c>
      <c r="CR7" s="25">
        <v>56.76</v>
      </c>
      <c r="CS7" s="25">
        <v>56.04</v>
      </c>
      <c r="CT7" s="25">
        <v>58.52</v>
      </c>
      <c r="CU7" s="25">
        <v>51.46</v>
      </c>
      <c r="CV7" s="25">
        <v>56.42</v>
      </c>
      <c r="CW7" s="25">
        <v>74.099999999999994</v>
      </c>
      <c r="CX7" s="25">
        <v>73.930000000000007</v>
      </c>
      <c r="CY7" s="25">
        <v>69.709999999999994</v>
      </c>
      <c r="CZ7" s="25">
        <v>72.010000000000005</v>
      </c>
      <c r="DA7" s="25">
        <v>73.66</v>
      </c>
      <c r="DB7" s="25">
        <v>72.42</v>
      </c>
      <c r="DC7" s="25">
        <v>73.069999999999993</v>
      </c>
      <c r="DD7" s="25">
        <v>72.78</v>
      </c>
      <c r="DE7" s="25">
        <v>71.33</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0.72</v>
      </c>
      <c r="EJ7" s="25">
        <v>0.53</v>
      </c>
      <c r="EK7" s="25">
        <v>0.71</v>
      </c>
      <c r="EL7" s="25">
        <v>0.72</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108</v>
      </c>
    </row>
    <row r="12" spans="1:144" x14ac:dyDescent="0.15">
      <c r="B12">
        <v>1</v>
      </c>
      <c r="C12">
        <v>1</v>
      </c>
      <c r="D12">
        <v>1</v>
      </c>
      <c r="E12">
        <v>2</v>
      </c>
      <c r="F12">
        <v>3</v>
      </c>
      <c r="G12" t="s">
        <v>109</v>
      </c>
    </row>
    <row r="13" spans="1:144" x14ac:dyDescent="0.15">
      <c r="B13" t="s">
        <v>110</v>
      </c>
      <c r="C13" t="s">
        <v>110</v>
      </c>
      <c r="D13" t="s">
        <v>111</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2023-02-01T02:26:03Z</cp:lastPrinted>
  <dcterms:created xsi:type="dcterms:W3CDTF">2022-12-01T01:10:47Z</dcterms:created>
  <dcterms:modified xsi:type="dcterms:W3CDTF">2023-02-01T02:26:06Z</dcterms:modified>
  <cp:category/>
</cp:coreProperties>
</file>