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33天川村△\"/>
    </mc:Choice>
  </mc:AlternateContent>
  <xr:revisionPtr revIDLastSave="0" documentId="13_ncr:1_{1CD68E03-F0C9-4D5B-90AE-D1B3A0885C6A}" xr6:coauthVersionLast="47" xr6:coauthVersionMax="47" xr10:uidLastSave="{00000000-0000-0000-0000-000000000000}"/>
  <workbookProtection workbookAlgorithmName="SHA-512" workbookHashValue="jsKTW3tjU1VaqK/P4shDCebD6frsyWLCNlIgLUoDuZTOUq1mvvXT2RCu6b8DxYqe1N6XG8ZQwO4k7cHF+i4QbQ==" workbookSaltValue="XUJ2i+qyFEyKo0fmC4Z5qQ==" workbookSpinCount="100000" lockStructure="1"/>
  <bookViews>
    <workbookView xWindow="4140" yWindow="735" windowWidth="23325" windowHeight="146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AT8" i="4" s="1"/>
  <c r="S6" i="5"/>
  <c r="AL8" i="4" s="1"/>
  <c r="R6" i="5"/>
  <c r="AD10" i="4" s="1"/>
  <c r="Q6" i="5"/>
  <c r="P6" i="5"/>
  <c r="P10" i="4" s="1"/>
  <c r="O6" i="5"/>
  <c r="I10" i="4" s="1"/>
  <c r="N6" i="5"/>
  <c r="M6" i="5"/>
  <c r="AD8" i="4" s="1"/>
  <c r="L6" i="5"/>
  <c r="W8" i="4" s="1"/>
  <c r="K6" i="5"/>
  <c r="P8" i="4" s="1"/>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AL10" i="4"/>
  <c r="W10" i="4"/>
  <c r="B10" i="4"/>
  <c r="B8" i="4"/>
</calcChain>
</file>

<file path=xl/sharedStrings.xml><?xml version="1.0" encoding="utf-8"?>
<sst xmlns="http://schemas.openxmlformats.org/spreadsheetml/2006/main" count="247" uniqueCount="120">
  <si>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</si>
  <si>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</si>
  <si>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</si>
  <si>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</si>
  <si>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</si>
  <si>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</si>
  <si>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</si>
  <si>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</si>
  <si>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</si>
  <si>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</si>
  <si>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</si>
  <si>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</si>
  <si>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</si>
  <si>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</si>
  <si>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</si>
  <si>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</si>
  <si>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</si>
  <si>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</si>
  <si>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</si>
  <si>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</si>
  <si>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</si>
  <si>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</si>
  <si>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</si>
  <si>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</si>
  <si>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</si>
  <si>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</si>
  <si>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</si>
  <si>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</si>
  <si>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</si>
  <si>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</si>
  <si>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</si>
  <si>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</si>
  <si>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</si>
  <si>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</si>
  <si>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</si>
  <si>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</si>
  <si>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</si>
  <si>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</si>
  <si>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</si>
  <si>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</si>
  <si>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</si>
  <si>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</si>
  <si>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</si>
  <si>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</si>
  <si>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</si>
  <si>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</si>
  <si>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</si>
  <si>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</si>
  <si>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</si>
  <si>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</si>
  <si>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</si>
  <si>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</si>
  <si>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</si>
  <si>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</si>
  <si>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</si>
  <si>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</si>
  <si>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</si>
  <si>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</si>
  <si>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</si>
  <si>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</si>
  <si>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</si>
  <si>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</si>
  <si>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</si>
  <si>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</si>
  <si>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</si>
  <si>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</si>
  <si>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</si>
  <si>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</si>
  <si>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</si>
  <si>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</si>
  <si>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</si>
  <si>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</si>
  <si>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</si>
  <si>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</si>
  <si>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</si>
  <si>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</si>
  <si>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</si>
  <si>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</si>
  <si>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</si>
  <si>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</si>
  <si>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</si>
  <si>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</si>
  <si>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</si>
  <si>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</si>
  <si>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</si>
  <si>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</si>
  <si>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</si>
  <si>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</si>
  <si>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</si>
  <si>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</si>
  <si>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</si>
  <si>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</si>
  <si>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</si>
  <si>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</si>
  <si>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</si>
  <si>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</si>
  <si>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</si>
  <si>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</si>
  <si>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</si>
  <si>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</si>
  <si>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</si>
  <si>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</si>
  <si>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</si>
  <si>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</si>
  <si>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</si>
  <si>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</si>
  <si>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</si>
  <si>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</si>
  <si>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</si>
  <si>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</si>
  <si>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</si>
  <si>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</si>
  <si>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</si>
  <si>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</si>
  <si>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</si>
  <si>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</si>
  <si>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</si>
  <si>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平成13年度から始まった、特定地域生活排水処理事業の市町村整備推進事業において設置された333基の浄化槽の維持管理等における負担が、年々増加してくることが予測される。今後は経営を圧迫しないように、長寿命化を目的とした計画的な維持補修管理を行い、健全な事業運営が維持出来るよう努力していきたい。</t>
    <phoneticPr fontId="4"/>
  </si>
  <si>
    <t>水洗化率については、類似団体と比べても低い水準となっている。当村は少子高齢化に伴う独居高齢世帯が多いため、このような未設置世帯が解消されないことが要因となっている。今後も引き続き、未設置対象者に対して、普及促進に努めていきたい。</t>
    <phoneticPr fontId="4"/>
  </si>
  <si>
    <t xml:space="preserve"> 収益的収支比率増加の要因としては、総収益の増加と総費用の減少によるものである。
  経費回収率は、昨年度に比べ高くなっているため回収率を上げ、今後更なる適正な維持管理を行い、数値上昇に努める。
　汚水処理原価については、、類似団体と比べても数値が高いことから、今後は更なる適正な維持管理に努める。
　水洗化率については、類似団体と比べても低い水準となっている。当村は少子高齢化に伴う独居高齢世帯が多いため、このような未設置世帯が解消されないことが要因となっている。今後も引き続き、未設置対象者に対して、普及促進に努めていきたい。</t>
    <rPh sb="8" eb="10">
      <t>ゾウカ</t>
    </rPh>
    <rPh sb="18" eb="21">
      <t>ソウシュウエキ</t>
    </rPh>
    <rPh sb="22" eb="24">
      <t>ゾウカ</t>
    </rPh>
    <rPh sb="25" eb="28">
      <t>ソウヒヨウ</t>
    </rPh>
    <rPh sb="29" eb="31">
      <t>ゲンショウ</t>
    </rPh>
    <rPh sb="51" eb="52">
      <t>サク</t>
    </rPh>
    <rPh sb="57" eb="58">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</si>
</sst>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8B8-46E5-8851-5D5BFD6F435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8B8-46E5-8851-5D5BFD6F435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68.52</c:v>
                </c:pt>
                <c:pt idx="1">
                  <c:v>91.14</c:v>
                </c:pt>
                <c:pt idx="2">
                  <c:v>90.72</c:v>
                </c:pt>
                <c:pt idx="3">
                  <c:v>87.9</c:v>
                </c:pt>
                <c:pt idx="4">
                  <c:v>89.51</c:v>
                </c:pt>
              </c:numCache>
            </c:numRef>
          </c:val>
          <c:extLst>
            <c:ext xmlns:c16="http://schemas.microsoft.com/office/drawing/2014/chart" uri="{C3380CC4-5D6E-409C-BE32-E72D297353CC}">
              <c16:uniqueId val="{00000000-2276-4271-8F00-E5134CAEFAE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276-4271-8F00-E5134CAEFAE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2BC-4D63-89FE-68CD971E04A1}"/>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2BC-4D63-89FE-68CD971E04A1}"/>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6CB-4B64-BFB2-9A29C226565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6CB-4B64-BFB2-9A29C226565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7FF-4F3C-98B3-D8D23AA651D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7FF-4F3C-98B3-D8D23AA651D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51B-4499-9CE3-84F4360C6541}"/>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51B-4499-9CE3-84F4360C6541}"/>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604.70000000000005</c:v>
                </c:pt>
                <c:pt idx="1">
                  <c:v>604.59</c:v>
                </c:pt>
                <c:pt idx="2">
                  <c:v>539.22</c:v>
                </c:pt>
                <c:pt idx="3">
                  <c:v>477.02</c:v>
                </c:pt>
                <c:pt idx="4">
                  <c:v>918.44</c:v>
                </c:pt>
              </c:numCache>
            </c:numRef>
          </c:val>
          <c:extLst>
            <c:ext xmlns:c16="http://schemas.microsoft.com/office/drawing/2014/chart" uri="{C3380CC4-5D6E-409C-BE32-E72D297353CC}">
              <c16:uniqueId val="{00000000-15B6-4CCB-B030-83BFE0E6E2E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244.85</c:v>
                </c:pt>
                <c:pt idx="1">
                  <c:v>296.89</c:v>
                </c:pt>
                <c:pt idx="2">
                  <c:v>270.57</c:v>
                </c:pt>
                <c:pt idx="3">
                  <c:v>294.27</c:v>
                </c:pt>
                <c:pt idx="4">
                  <c:v>294.08999999999997</c:v>
                </c:pt>
              </c:numCache>
            </c:numRef>
          </c:val>
          <c:smooth val="0"/>
          <c:extLst>
            <c:ext xmlns:c16="http://schemas.microsoft.com/office/drawing/2014/chart" uri="{C3380CC4-5D6E-409C-BE32-E72D297353CC}">
              <c16:uniqueId val="{00000001-15B6-4CCB-B030-83BFE0E6E2E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57.15</c:v>
                </c:pt>
                <c:pt idx="1">
                  <c:v>84.07</c:v>
                </c:pt>
                <c:pt idx="2">
                  <c:v>82.29</c:v>
                </c:pt>
                <c:pt idx="3">
                  <c:v>77.52</c:v>
                </c:pt>
                <c:pt idx="4">
                  <c:v>80.97</c:v>
                </c:pt>
              </c:numCache>
            </c:numRef>
          </c:val>
          <c:extLst>
            <c:ext xmlns:c16="http://schemas.microsoft.com/office/drawing/2014/chart" uri="{C3380CC4-5D6E-409C-BE32-E72D297353CC}">
              <c16:uniqueId val="{00000000-9293-4459-8339-C166A00032B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64.78</c:v>
                </c:pt>
                <c:pt idx="1">
                  <c:v>63.06</c:v>
                </c:pt>
                <c:pt idx="2">
                  <c:v>62.5</c:v>
                </c:pt>
                <c:pt idx="3">
                  <c:v>60.59</c:v>
                </c:pt>
                <c:pt idx="4">
                  <c:v>60</c:v>
                </c:pt>
              </c:numCache>
            </c:numRef>
          </c:val>
          <c:smooth val="0"/>
          <c:extLst>
            <c:ext xmlns:c16="http://schemas.microsoft.com/office/drawing/2014/chart" uri="{C3380CC4-5D6E-409C-BE32-E72D297353CC}">
              <c16:uniqueId val="{00000001-9293-4459-8339-C166A00032B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481.53</c:v>
                </c:pt>
                <c:pt idx="1">
                  <c:v>329.58</c:v>
                </c:pt>
                <c:pt idx="2">
                  <c:v>381.44</c:v>
                </c:pt>
                <c:pt idx="3">
                  <c:v>413.1</c:v>
                </c:pt>
                <c:pt idx="4">
                  <c:v>418.5</c:v>
                </c:pt>
              </c:numCache>
            </c:numRef>
          </c:val>
          <c:extLst>
            <c:ext xmlns:c16="http://schemas.microsoft.com/office/drawing/2014/chart" uri="{C3380CC4-5D6E-409C-BE32-E72D297353CC}">
              <c16:uniqueId val="{00000000-A910-4F50-8D35-677B6857FFC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250.21</c:v>
                </c:pt>
                <c:pt idx="1">
                  <c:v>264.77</c:v>
                </c:pt>
                <c:pt idx="2">
                  <c:v>269.33</c:v>
                </c:pt>
                <c:pt idx="3">
                  <c:v>280.23</c:v>
                </c:pt>
                <c:pt idx="4">
                  <c:v>282.70999999999998</c:v>
                </c:pt>
              </c:numCache>
            </c:numRef>
          </c:val>
          <c:smooth val="0"/>
          <c:extLst>
            <c:ext xmlns:c16="http://schemas.microsoft.com/office/drawing/2014/chart" uri="{C3380CC4-5D6E-409C-BE32-E72D297353CC}">
              <c16:uniqueId val="{00000001-A910-4F50-8D35-677B6857FFC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19.239999999999998</c:v>
                </c:pt>
                <c:pt idx="1">
                  <c:v>19.239999999999998</c:v>
                </c:pt>
                <c:pt idx="2">
                  <c:v>17.329999999999998</c:v>
                </c:pt>
                <c:pt idx="3">
                  <c:v>17.329999999999998</c:v>
                </c:pt>
                <c:pt idx="4">
                  <c:v>16.78</c:v>
                </c:pt>
              </c:numCache>
            </c:numRef>
          </c:val>
          <c:extLst>
            <c:ext xmlns:c16="http://schemas.microsoft.com/office/drawing/2014/chart" uri="{C3380CC4-5D6E-409C-BE32-E72D297353CC}">
              <c16:uniqueId val="{00000000-8DDA-4D8B-BC37-6F94A307230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61.79</c:v>
                </c:pt>
                <c:pt idx="1">
                  <c:v>59.94</c:v>
                </c:pt>
                <c:pt idx="2">
                  <c:v>59.64</c:v>
                </c:pt>
                <c:pt idx="3">
                  <c:v>58.19</c:v>
                </c:pt>
                <c:pt idx="4">
                  <c:v>56.52</c:v>
                </c:pt>
              </c:numCache>
            </c:numRef>
          </c:val>
          <c:smooth val="0"/>
          <c:extLst>
            <c:ext xmlns:c16="http://schemas.microsoft.com/office/drawing/2014/chart" uri="{C3380CC4-5D6E-409C-BE32-E72D297353CC}">
              <c16:uniqueId val="{00000001-8DDA-4D8B-BC37-6F94A307230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71.03</c:v>
                </c:pt>
                <c:pt idx="1">
                  <c:v>68.17</c:v>
                </c:pt>
                <c:pt idx="2">
                  <c:v>67.73</c:v>
                </c:pt>
                <c:pt idx="3">
                  <c:v>69</c:v>
                </c:pt>
                <c:pt idx="4">
                  <c:v>69.3</c:v>
                </c:pt>
              </c:numCache>
            </c:numRef>
          </c:val>
          <c:extLst>
            <c:ext xmlns:c16="http://schemas.microsoft.com/office/drawing/2014/chart" uri="{C3380CC4-5D6E-409C-BE32-E72D297353CC}">
              <c16:uniqueId val="{00000000-3AE8-42F2-ABA8-FC33229E17E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92.44</c:v>
                </c:pt>
                <c:pt idx="1">
                  <c:v>89.66</c:v>
                </c:pt>
                <c:pt idx="2">
                  <c:v>90.63</c:v>
                </c:pt>
                <c:pt idx="3">
                  <c:v>87.8</c:v>
                </c:pt>
                <c:pt idx="4">
                  <c:v>88.43</c:v>
                </c:pt>
              </c:numCache>
            </c:numRef>
          </c:val>
          <c:smooth val="0"/>
          <c:extLst>
            <c:ext xmlns:c16="http://schemas.microsoft.com/office/drawing/2014/chart" uri="{C3380CC4-5D6E-409C-BE32-E72D297353CC}">
              <c16:uniqueId val="{00000001-3AE8-42F2-ABA8-FC33229E17E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Z46" zoomScale="85" zoomScaleNormal="85" workbookViewId="0">
      <selection activeCell="CG19" sqref="CG1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奈良県　天川村</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法非適用</v>
      </c>
      <c r="C8" s="71"/>
      <c r="D8" s="71"/>
      <c r="E8" s="71"/>
      <c r="F8" s="71"/>
      <c r="G8" s="71"/>
      <c r="H8" s="71"/>
      <c r="I8" s="71" t="str">
        <f>データ!J6</f>
        <v>下水道事業</v>
      </c>
      <c r="J8" s="71"/>
      <c r="K8" s="71"/>
      <c r="L8" s="71"/>
      <c r="M8" s="71"/>
      <c r="N8" s="71"/>
      <c r="O8" s="71"/>
      <c r="P8" s="71" t="str">
        <f>データ!K6</f>
        <v>特定地域生活排水処理</v>
      </c>
      <c r="Q8" s="71"/>
      <c r="R8" s="71"/>
      <c r="S8" s="71"/>
      <c r="T8" s="71"/>
      <c r="U8" s="71"/>
      <c r="V8" s="71"/>
      <c r="W8" s="71" t="str">
        <f>データ!L6</f>
        <v>K2</v>
      </c>
      <c r="X8" s="71"/>
      <c r="Y8" s="71"/>
      <c r="Z8" s="71"/>
      <c r="AA8" s="71"/>
      <c r="AB8" s="71"/>
      <c r="AC8" s="71"/>
      <c r="AD8" s="72" t="str">
        <f>データ!$M$6</f>
        <v>非設置</v>
      </c>
      <c r="AE8" s="72"/>
      <c r="AF8" s="72"/>
      <c r="AG8" s="72"/>
      <c r="AH8" s="72"/>
      <c r="AI8" s="72"/>
      <c r="AJ8" s="72"/>
      <c r="AK8" s="3"/>
      <c r="AL8" s="45">
        <f>データ!S6</f>
        <v>1302</v>
      </c>
      <c r="AM8" s="45"/>
      <c r="AN8" s="45"/>
      <c r="AO8" s="45"/>
      <c r="AP8" s="45"/>
      <c r="AQ8" s="45"/>
      <c r="AR8" s="45"/>
      <c r="AS8" s="45"/>
      <c r="AT8" s="46">
        <f>データ!T6</f>
        <v>175.66</v>
      </c>
      <c r="AU8" s="46"/>
      <c r="AV8" s="46"/>
      <c r="AW8" s="46"/>
      <c r="AX8" s="46"/>
      <c r="AY8" s="46"/>
      <c r="AZ8" s="46"/>
      <c r="BA8" s="46"/>
      <c r="BB8" s="46">
        <f>データ!U6</f>
        <v>7.41</v>
      </c>
      <c r="BC8" s="46"/>
      <c r="BD8" s="46"/>
      <c r="BE8" s="46"/>
      <c r="BF8" s="46"/>
      <c r="BG8" s="46"/>
      <c r="BH8" s="46"/>
      <c r="BI8" s="46"/>
      <c r="BJ8" s="3"/>
      <c r="BK8" s="3"/>
      <c r="BL8" s="67" t="s">
        <v>10</v>
      </c>
      <c r="BM8" s="68"/>
      <c r="BN8" s="69" t="s">
        <v>11</v>
      </c>
      <c r="BO8" s="69"/>
      <c r="BP8" s="69"/>
      <c r="BQ8" s="69"/>
      <c r="BR8" s="69"/>
      <c r="BS8" s="69"/>
      <c r="BT8" s="69"/>
      <c r="BU8" s="69"/>
      <c r="BV8" s="69"/>
      <c r="BW8" s="69"/>
      <c r="BX8" s="69"/>
      <c r="BY8" s="70"/>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59.94</v>
      </c>
      <c r="Q10" s="46"/>
      <c r="R10" s="46"/>
      <c r="S10" s="46"/>
      <c r="T10" s="46"/>
      <c r="U10" s="46"/>
      <c r="V10" s="46"/>
      <c r="W10" s="46">
        <f>データ!Q6</f>
        <v>100</v>
      </c>
      <c r="X10" s="46"/>
      <c r="Y10" s="46"/>
      <c r="Z10" s="46"/>
      <c r="AA10" s="46"/>
      <c r="AB10" s="46"/>
      <c r="AC10" s="46"/>
      <c r="AD10" s="45">
        <f>データ!R6</f>
        <v>3300</v>
      </c>
      <c r="AE10" s="45"/>
      <c r="AF10" s="45"/>
      <c r="AG10" s="45"/>
      <c r="AH10" s="45"/>
      <c r="AI10" s="45"/>
      <c r="AJ10" s="45"/>
      <c r="AK10" s="2"/>
      <c r="AL10" s="45">
        <f>データ!V6</f>
        <v>772</v>
      </c>
      <c r="AM10" s="45"/>
      <c r="AN10" s="45"/>
      <c r="AO10" s="45"/>
      <c r="AP10" s="45"/>
      <c r="AQ10" s="45"/>
      <c r="AR10" s="45"/>
      <c r="AS10" s="45"/>
      <c r="AT10" s="46">
        <f>データ!W6</f>
        <v>7.0000000000000007E-2</v>
      </c>
      <c r="AU10" s="46"/>
      <c r="AV10" s="46"/>
      <c r="AW10" s="46"/>
      <c r="AX10" s="46"/>
      <c r="AY10" s="46"/>
      <c r="AZ10" s="46"/>
      <c r="BA10" s="46"/>
      <c r="BB10" s="46">
        <f>データ!X6</f>
        <v>11028.57</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3"/>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3"/>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3"/>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3"/>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3"/>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3"/>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3"/>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3"/>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3"/>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3"/>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3"/>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3"/>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3"/>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3"/>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3"/>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3"/>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3"/>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3"/>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3"/>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3"/>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3"/>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3"/>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3"/>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3"/>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3"/>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3"/>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3"/>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【310.14】</v>
      </c>
      <c r="I86" s="12" t="str">
        <f>データ!CA6</f>
        <v>【57.71】</v>
      </c>
      <c r="J86" s="12" t="str">
        <f>データ!CL6</f>
        <v>【286.17】</v>
      </c>
      <c r="K86" s="12" t="str">
        <f>データ!CW6</f>
        <v>【56.80】</v>
      </c>
      <c r="L86" s="12" t="str">
        <f>データ!DH6</f>
        <v>【83.38】</v>
      </c>
      <c r="M86" s="12" t="s">
        <v>43</v>
      </c>
      <c r="N86" s="12" t="s">
        <v>44</v>
      </c>
      <c r="O86" s="12" t="str">
        <f>データ!EO6</f>
        <v>【-】</v>
      </c>
    </row>
  </sheetData>
  <sheetProtection algorithmName="SHA-512" hashValue="tv9rYLcggpFShwQPajrJtZT+YcxncQmf96Aa8VueuCO496bihqaNz+I/1lGOFbwAcKEnhAzxJ8HSI1FwCTeyuw==" saltValue="l+zoZ/I7UVgABWXBNEluw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9" t="s">
        <v>54</v>
      </c>
      <c r="I3" s="80"/>
      <c r="J3" s="80"/>
      <c r="K3" s="80"/>
      <c r="L3" s="80"/>
      <c r="M3" s="80"/>
      <c r="N3" s="80"/>
      <c r="O3" s="80"/>
      <c r="P3" s="80"/>
      <c r="Q3" s="80"/>
      <c r="R3" s="80"/>
      <c r="S3" s="80"/>
      <c r="T3" s="80"/>
      <c r="U3" s="80"/>
      <c r="V3" s="80"/>
      <c r="W3" s="80"/>
      <c r="X3" s="81"/>
      <c r="Y3" s="85" t="s">
        <v>55</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28</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5" x14ac:dyDescent="0.15">
      <c r="A4" s="14" t="s">
        <v>56</v>
      </c>
      <c r="B4" s="16"/>
      <c r="C4" s="16"/>
      <c r="D4" s="16"/>
      <c r="E4" s="16"/>
      <c r="F4" s="16"/>
      <c r="G4" s="16"/>
      <c r="H4" s="82"/>
      <c r="I4" s="83"/>
      <c r="J4" s="83"/>
      <c r="K4" s="83"/>
      <c r="L4" s="83"/>
      <c r="M4" s="83"/>
      <c r="N4" s="83"/>
      <c r="O4" s="83"/>
      <c r="P4" s="83"/>
      <c r="Q4" s="83"/>
      <c r="R4" s="83"/>
      <c r="S4" s="83"/>
      <c r="T4" s="83"/>
      <c r="U4" s="83"/>
      <c r="V4" s="83"/>
      <c r="W4" s="83"/>
      <c r="X4" s="84"/>
      <c r="Y4" s="78" t="s">
        <v>57</v>
      </c>
      <c r="Z4" s="78"/>
      <c r="AA4" s="78"/>
      <c r="AB4" s="78"/>
      <c r="AC4" s="78"/>
      <c r="AD4" s="78"/>
      <c r="AE4" s="78"/>
      <c r="AF4" s="78"/>
      <c r="AG4" s="78"/>
      <c r="AH4" s="78"/>
      <c r="AI4" s="78"/>
      <c r="AJ4" s="78" t="s">
        <v>58</v>
      </c>
      <c r="AK4" s="78"/>
      <c r="AL4" s="78"/>
      <c r="AM4" s="78"/>
      <c r="AN4" s="78"/>
      <c r="AO4" s="78"/>
      <c r="AP4" s="78"/>
      <c r="AQ4" s="78"/>
      <c r="AR4" s="78"/>
      <c r="AS4" s="78"/>
      <c r="AT4" s="78"/>
      <c r="AU4" s="78" t="s">
        <v>59</v>
      </c>
      <c r="AV4" s="78"/>
      <c r="AW4" s="78"/>
      <c r="AX4" s="78"/>
      <c r="AY4" s="78"/>
      <c r="AZ4" s="78"/>
      <c r="BA4" s="78"/>
      <c r="BB4" s="78"/>
      <c r="BC4" s="78"/>
      <c r="BD4" s="78"/>
      <c r="BE4" s="78"/>
      <c r="BF4" s="78" t="s">
        <v>60</v>
      </c>
      <c r="BG4" s="78"/>
      <c r="BH4" s="78"/>
      <c r="BI4" s="78"/>
      <c r="BJ4" s="78"/>
      <c r="BK4" s="78"/>
      <c r="BL4" s="78"/>
      <c r="BM4" s="78"/>
      <c r="BN4" s="78"/>
      <c r="BO4" s="78"/>
      <c r="BP4" s="78"/>
      <c r="BQ4" s="78" t="s">
        <v>61</v>
      </c>
      <c r="BR4" s="78"/>
      <c r="BS4" s="78"/>
      <c r="BT4" s="78"/>
      <c r="BU4" s="78"/>
      <c r="BV4" s="78"/>
      <c r="BW4" s="78"/>
      <c r="BX4" s="78"/>
      <c r="BY4" s="78"/>
      <c r="BZ4" s="78"/>
      <c r="CA4" s="78"/>
      <c r="CB4" s="78" t="s">
        <v>62</v>
      </c>
      <c r="CC4" s="78"/>
      <c r="CD4" s="78"/>
      <c r="CE4" s="78"/>
      <c r="CF4" s="78"/>
      <c r="CG4" s="78"/>
      <c r="CH4" s="78"/>
      <c r="CI4" s="78"/>
      <c r="CJ4" s="78"/>
      <c r="CK4" s="78"/>
      <c r="CL4" s="78"/>
      <c r="CM4" s="78" t="s">
        <v>63</v>
      </c>
      <c r="CN4" s="78"/>
      <c r="CO4" s="78"/>
      <c r="CP4" s="78"/>
      <c r="CQ4" s="78"/>
      <c r="CR4" s="78"/>
      <c r="CS4" s="78"/>
      <c r="CT4" s="78"/>
      <c r="CU4" s="78"/>
      <c r="CV4" s="78"/>
      <c r="CW4" s="78"/>
      <c r="CX4" s="78" t="s">
        <v>64</v>
      </c>
      <c r="CY4" s="78"/>
      <c r="CZ4" s="78"/>
      <c r="DA4" s="78"/>
      <c r="DB4" s="78"/>
      <c r="DC4" s="78"/>
      <c r="DD4" s="78"/>
      <c r="DE4" s="78"/>
      <c r="DF4" s="78"/>
      <c r="DG4" s="78"/>
      <c r="DH4" s="78"/>
      <c r="DI4" s="78" t="s">
        <v>65</v>
      </c>
      <c r="DJ4" s="78"/>
      <c r="DK4" s="78"/>
      <c r="DL4" s="78"/>
      <c r="DM4" s="78"/>
      <c r="DN4" s="78"/>
      <c r="DO4" s="78"/>
      <c r="DP4" s="78"/>
      <c r="DQ4" s="78"/>
      <c r="DR4" s="78"/>
      <c r="DS4" s="78"/>
      <c r="DT4" s="78" t="s">
        <v>66</v>
      </c>
      <c r="DU4" s="78"/>
      <c r="DV4" s="78"/>
      <c r="DW4" s="78"/>
      <c r="DX4" s="78"/>
      <c r="DY4" s="78"/>
      <c r="DZ4" s="78"/>
      <c r="EA4" s="78"/>
      <c r="EB4" s="78"/>
      <c r="EC4" s="78"/>
      <c r="ED4" s="78"/>
      <c r="EE4" s="78" t="s">
        <v>67</v>
      </c>
      <c r="EF4" s="78"/>
      <c r="EG4" s="78"/>
      <c r="EH4" s="78"/>
      <c r="EI4" s="78"/>
      <c r="EJ4" s="78"/>
      <c r="EK4" s="78"/>
      <c r="EL4" s="78"/>
      <c r="EM4" s="78"/>
      <c r="EN4" s="78"/>
      <c r="EO4" s="78"/>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2021</v>
      </c>
      <c r="C6" s="19">
        <f t="shared" ref="C6:X6" si="3">C7</f>
        <v>294462</v>
      </c>
      <c r="D6" s="19">
        <f t="shared" si="3"/>
        <v>47</v>
      </c>
      <c r="E6" s="19">
        <f t="shared" si="3"/>
        <v>18</v>
      </c>
      <c r="F6" s="19">
        <f t="shared" si="3"/>
        <v>0</v>
      </c>
      <c r="G6" s="19">
        <f t="shared" si="3"/>
        <v>0</v>
      </c>
      <c r="H6" s="19" t="str">
        <f t="shared" si="3"/>
        <v>奈良県　天川村</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59.94</v>
      </c>
      <c r="Q6" s="20">
        <f t="shared" si="3"/>
        <v>100</v>
      </c>
      <c r="R6" s="20">
        <f t="shared" si="3"/>
        <v>3300</v>
      </c>
      <c r="S6" s="20">
        <f t="shared" si="3"/>
        <v>1302</v>
      </c>
      <c r="T6" s="20">
        <f t="shared" si="3"/>
        <v>175.66</v>
      </c>
      <c r="U6" s="20">
        <f t="shared" si="3"/>
        <v>7.41</v>
      </c>
      <c r="V6" s="20">
        <f t="shared" si="3"/>
        <v>772</v>
      </c>
      <c r="W6" s="20">
        <f t="shared" si="3"/>
        <v>7.0000000000000007E-2</v>
      </c>
      <c r="X6" s="20">
        <f t="shared" si="3"/>
        <v>11028.57</v>
      </c>
      <c r="Y6" s="21">
        <f>IF(Y7="",NA(),Y7)</f>
        <v>68.52</v>
      </c>
      <c r="Z6" s="21">
        <f t="shared" ref="Z6:AH6" si="4">IF(Z7="",NA(),Z7)</f>
        <v>91.14</v>
      </c>
      <c r="AA6" s="21">
        <f t="shared" si="4"/>
        <v>90.72</v>
      </c>
      <c r="AB6" s="21">
        <f t="shared" si="4"/>
        <v>87.9</v>
      </c>
      <c r="AC6" s="21">
        <f t="shared" si="4"/>
        <v>89.51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604.70000000000005</v>
      </c>
      <c r="BG6" s="21">
        <f t="shared" ref="BG6:BO6" si="7">IF(BG7="",NA(),BG7)</f>
        <v>604.59</v>
      </c>
      <c r="BH6" s="21">
        <f t="shared" si="7"/>
        <v>539.22</v>
      </c>
      <c r="BI6" s="21">
        <f t="shared" si="7"/>
        <v>477.02</v>
      </c>
      <c r="BJ6" s="21">
        <f t="shared" si="7"/>
        <v>918.44</v>
      </c>
      <c r="BK6" s="21">
        <f t="shared" si="7"/>
        <v>244.85</v>
      </c>
      <c r="BL6" s="21">
        <f t="shared" si="7"/>
        <v>296.89</v>
      </c>
      <c r="BM6" s="21">
        <f t="shared" si="7"/>
        <v>270.57</v>
      </c>
      <c r="BN6" s="21">
        <f t="shared" si="7"/>
        <v>294.27</v>
      </c>
      <c r="BO6" s="21">
        <f t="shared" si="7"/>
        <v>294.08999999999997</v>
      </c>
      <c r="BP6" s="20" t="str">
        <f>IF(BP7="","",IF(BP7="-","【-】","【"&amp;SUBSTITUTE(TEXT(BP7,"#,##0.00"),"-","△")&amp;"】"))</f>
        <v>【310.14】</v>
      </c>
      <c r="BQ6" s="21">
        <f>IF(BQ7="",NA(),BQ7)</f>
        <v>57.15</v>
      </c>
      <c r="BR6" s="21">
        <f t="shared" ref="BR6:BZ6" si="8">IF(BR7="",NA(),BR7)</f>
        <v>84.07</v>
      </c>
      <c r="BS6" s="21">
        <f t="shared" si="8"/>
        <v>82.29</v>
      </c>
      <c r="BT6" s="21">
        <f t="shared" si="8"/>
        <v>77.52</v>
      </c>
      <c r="BU6" s="21">
        <f t="shared" si="8"/>
        <v>80.97</v>
      </c>
      <c r="BV6" s="21">
        <f t="shared" si="8"/>
        <v>64.78</v>
      </c>
      <c r="BW6" s="21">
        <f t="shared" si="8"/>
        <v>63.06</v>
      </c>
      <c r="BX6" s="21">
        <f t="shared" si="8"/>
        <v>62.5</v>
      </c>
      <c r="BY6" s="21">
        <f t="shared" si="8"/>
        <v>60.59</v>
      </c>
      <c r="BZ6" s="21">
        <f t="shared" si="8"/>
        <v>60</v>
      </c>
      <c r="CA6" s="20" t="str">
        <f>IF(CA7="","",IF(CA7="-","【-】","【"&amp;SUBSTITUTE(TEXT(CA7,"#,##0.00"),"-","△")&amp;"】"))</f>
        <v>【57.71】</v>
      </c>
      <c r="CB6" s="21">
        <f>IF(CB7="",NA(),CB7)</f>
        <v>481.53</v>
      </c>
      <c r="CC6" s="21">
        <f t="shared" ref="CC6:CK6" si="9">IF(CC7="",NA(),CC7)</f>
        <v>329.58</v>
      </c>
      <c r="CD6" s="21">
        <f t="shared" si="9"/>
        <v>381.44</v>
      </c>
      <c r="CE6" s="21">
        <f t="shared" si="9"/>
        <v>413.1</v>
      </c>
      <c r="CF6" s="21">
        <f t="shared" si="9"/>
        <v>418.5</v>
      </c>
      <c r="CG6" s="21">
        <f t="shared" si="9"/>
        <v>250.21</v>
      </c>
      <c r="CH6" s="21">
        <f t="shared" si="9"/>
        <v>264.77</v>
      </c>
      <c r="CI6" s="21">
        <f t="shared" si="9"/>
        <v>269.33</v>
      </c>
      <c r="CJ6" s="21">
        <f t="shared" si="9"/>
        <v>280.23</v>
      </c>
      <c r="CK6" s="21">
        <f t="shared" si="9"/>
        <v>282.70999999999998</v>
      </c>
      <c r="CL6" s="20" t="str">
        <f>IF(CL7="","",IF(CL7="-","【-】","【"&amp;SUBSTITUTE(TEXT(CL7,"#,##0.00"),"-","△")&amp;"】"))</f>
        <v>【286.17】</v>
      </c>
      <c r="CM6" s="21">
        <f>IF(CM7="",NA(),CM7)</f>
        <v>19.239999999999998</v>
      </c>
      <c r="CN6" s="21">
        <f t="shared" ref="CN6:CV6" si="10">IF(CN7="",NA(),CN7)</f>
        <v>19.239999999999998</v>
      </c>
      <c r="CO6" s="21">
        <f t="shared" si="10"/>
        <v>17.329999999999998</v>
      </c>
      <c r="CP6" s="21">
        <f t="shared" si="10"/>
        <v>17.329999999999998</v>
      </c>
      <c r="CQ6" s="21">
        <f t="shared" si="10"/>
        <v>16.78</v>
      </c>
      <c r="CR6" s="21">
        <f t="shared" si="10"/>
        <v>61.79</v>
      </c>
      <c r="CS6" s="21">
        <f t="shared" si="10"/>
        <v>59.94</v>
      </c>
      <c r="CT6" s="21">
        <f t="shared" si="10"/>
        <v>59.64</v>
      </c>
      <c r="CU6" s="21">
        <f t="shared" si="10"/>
        <v>58.19</v>
      </c>
      <c r="CV6" s="21">
        <f t="shared" si="10"/>
        <v>56.52</v>
      </c>
      <c r="CW6" s="20" t="str">
        <f>IF(CW7="","",IF(CW7="-","【-】","【"&amp;SUBSTITUTE(TEXT(CW7,"#,##0.00"),"-","△")&amp;"】"))</f>
        <v>【56.80】</v>
      </c>
      <c r="CX6" s="21">
        <f>IF(CX7="",NA(),CX7)</f>
        <v>71.03</v>
      </c>
      <c r="CY6" s="21">
        <f t="shared" ref="CY6:DG6" si="11">IF(CY7="",NA(),CY7)</f>
        <v>68.17</v>
      </c>
      <c r="CZ6" s="21">
        <f t="shared" si="11"/>
        <v>67.73</v>
      </c>
      <c r="DA6" s="21">
        <f t="shared" si="11"/>
        <v>69</v>
      </c>
      <c r="DB6" s="21">
        <f t="shared" si="11"/>
        <v>69.3</v>
      </c>
      <c r="DC6" s="21">
        <f t="shared" si="11"/>
        <v>92.44</v>
      </c>
      <c r="DD6" s="21">
        <f t="shared" si="11"/>
        <v>89.66</v>
      </c>
      <c r="DE6" s="21">
        <f t="shared" si="11"/>
        <v>90.63</v>
      </c>
      <c r="DF6" s="21">
        <f t="shared" si="11"/>
        <v>87.8</v>
      </c>
      <c r="DG6" s="21">
        <f t="shared" si="11"/>
        <v>88.43</v>
      </c>
      <c r="DH6" s="20" t="str">
        <f>IF(DH7="","",IF(DH7="-","【-】","【"&amp;SUBSTITUTE(TEXT(DH7,"#,##0.00"),"-","△")&amp;"】"))</f>
        <v>【83.38】</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2021</v>
      </c>
      <c r="C7" s="23">
        <v>294462</v>
      </c>
      <c r="D7" s="23">
        <v>47</v>
      </c>
      <c r="E7" s="23">
        <v>18</v>
      </c>
      <c r="F7" s="23">
        <v>0</v>
      </c>
      <c r="G7" s="23">
        <v>0</v>
      </c>
      <c r="H7" s="23" t="s">
        <v>97</v>
      </c>
      <c r="I7" s="23" t="s">
        <v>98</v>
      </c>
      <c r="J7" s="23" t="s">
        <v>99</v>
      </c>
      <c r="K7" s="23" t="s">
        <v>100</v>
      </c>
      <c r="L7" s="23" t="s">
        <v>101</v>
      </c>
      <c r="M7" s="23" t="s">
        <v>102</v>
      </c>
      <c r="N7" s="24" t="s">
        <v>103</v>
      </c>
      <c r="O7" s="24" t="s">
        <v>104</v>
      </c>
      <c r="P7" s="24">
        <v>59.94</v>
      </c>
      <c r="Q7" s="24">
        <v>100</v>
      </c>
      <c r="R7" s="24">
        <v>3300</v>
      </c>
      <c r="S7" s="24">
        <v>1302</v>
      </c>
      <c r="T7" s="24">
        <v>175.66</v>
      </c>
      <c r="U7" s="24">
        <v>7.41</v>
      </c>
      <c r="V7" s="24">
        <v>772</v>
      </c>
      <c r="W7" s="24">
        <v>7.0000000000000007E-2</v>
      </c>
      <c r="X7" s="24">
        <v>11028.57</v>
      </c>
      <c r="Y7" s="24">
        <v>68.52</v>
      </c>
      <c r="Z7" s="24">
        <v>91.14</v>
      </c>
      <c r="AA7" s="24">
        <v>90.72</v>
      </c>
      <c r="AB7" s="24">
        <v>87.9</v>
      </c>
      <c r="AC7" s="24">
        <v>89.51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604.70000000000005</v>
      </c>
      <c r="BG7" s="24">
        <v>604.59</v>
      </c>
      <c r="BH7" s="24">
        <v>539.22</v>
      </c>
      <c r="BI7" s="24">
        <v>477.02</v>
      </c>
      <c r="BJ7" s="24">
        <v>918.44</v>
      </c>
      <c r="BK7" s="24">
        <v>244.85</v>
      </c>
      <c r="BL7" s="24">
        <v>296.89</v>
      </c>
      <c r="BM7" s="24">
        <v>270.57</v>
      </c>
      <c r="BN7" s="24">
        <v>294.27</v>
      </c>
      <c r="BO7" s="24">
        <v>294.08999999999997</v>
      </c>
      <c r="BP7" s="24">
        <v>310.14</v>
      </c>
      <c r="BQ7" s="24">
        <v>57.15</v>
      </c>
      <c r="BR7" s="24">
        <v>84.07</v>
      </c>
      <c r="BS7" s="24">
        <v>82.29</v>
      </c>
      <c r="BT7" s="24">
        <v>77.52</v>
      </c>
      <c r="BU7" s="24">
        <v>80.97</v>
      </c>
      <c r="BV7" s="24">
        <v>64.78</v>
      </c>
      <c r="BW7" s="24">
        <v>63.06</v>
      </c>
      <c r="BX7" s="24">
        <v>62.5</v>
      </c>
      <c r="BY7" s="24">
        <v>60.59</v>
      </c>
      <c r="BZ7" s="24">
        <v>60</v>
      </c>
      <c r="CA7" s="24">
        <v>57.71</v>
      </c>
      <c r="CB7" s="24">
        <v>481.53</v>
      </c>
      <c r="CC7" s="24">
        <v>329.58</v>
      </c>
      <c r="CD7" s="24">
        <v>381.44</v>
      </c>
      <c r="CE7" s="24">
        <v>413.1</v>
      </c>
      <c r="CF7" s="24">
        <v>418.5</v>
      </c>
      <c r="CG7" s="24">
        <v>250.21</v>
      </c>
      <c r="CH7" s="24">
        <v>264.77</v>
      </c>
      <c r="CI7" s="24">
        <v>269.33</v>
      </c>
      <c r="CJ7" s="24">
        <v>280.23</v>
      </c>
      <c r="CK7" s="24">
        <v>282.70999999999998</v>
      </c>
      <c r="CL7" s="24">
        <v>286.17</v>
      </c>
      <c r="CM7" s="24">
        <v>19.239999999999998</v>
      </c>
      <c r="CN7" s="24">
        <v>19.239999999999998</v>
      </c>
      <c r="CO7" s="24">
        <v>17.329999999999998</v>
      </c>
      <c r="CP7" s="24">
        <v>17.329999999999998</v>
      </c>
      <c r="CQ7" s="24">
        <v>16.78</v>
      </c>
      <c r="CR7" s="24">
        <v>61.79</v>
      </c>
      <c r="CS7" s="24">
        <v>59.94</v>
      </c>
      <c r="CT7" s="24">
        <v>59.64</v>
      </c>
      <c r="CU7" s="24">
        <v>58.19</v>
      </c>
      <c r="CV7" s="24">
        <v>56.52</v>
      </c>
      <c r="CW7" s="24">
        <v>56.8</v>
      </c>
      <c r="CX7" s="24">
        <v>71.03</v>
      </c>
      <c r="CY7" s="24">
        <v>68.17</v>
      </c>
      <c r="CZ7" s="24">
        <v>67.73</v>
      </c>
      <c r="DA7" s="24">
        <v>69</v>
      </c>
      <c r="DB7" s="24">
        <v>69.3</v>
      </c>
      <c r="DC7" s="24">
        <v>92.44</v>
      </c>
      <c r="DD7" s="24">
        <v>89.66</v>
      </c>
      <c r="DE7" s="24">
        <v>90.63</v>
      </c>
      <c r="DF7" s="24">
        <v>87.8</v>
      </c>
      <c r="DG7" s="24">
        <v>88.43</v>
      </c>
      <c r="DH7" s="24">
        <v>83.38</v>
      </c>
      <c r="DI7" s="24"/>
      <c r="DJ7" s="24"/>
      <c r="DK7" s="24"/>
      <c r="DL7" s="24"/>
      <c r="DM7" s="24"/>
      <c r="DN7" s="24"/>
      <c r="DO7" s="24"/>
      <c r="DP7" s="24"/>
      <c r="DQ7" s="24"/>
      <c r="DR7" s="24"/>
      <c r="DS7" s="24"/>
      <c r="DT7" s="24"/>
      <c r="DU7" s="24"/>
      <c r="DV7" s="24"/>
      <c r="DW7" s="24"/>
      <c r="DX7" s="24"/>
      <c r="DY7" s="24"/>
      <c r="DZ7" s="24"/>
      <c r="EA7" s="24"/>
      <c r="EB7" s="24"/>
      <c r="EC7" s="24"/>
      <c r="ED7" s="24"/>
      <c r="EE7" s="24" t="s">
        <v>103</v>
      </c>
      <c r="EF7" s="24" t="s">
        <v>103</v>
      </c>
      <c r="EG7" s="24" t="s">
        <v>103</v>
      </c>
      <c r="EH7" s="24" t="s">
        <v>103</v>
      </c>
      <c r="EI7" s="24" t="s">
        <v>103</v>
      </c>
      <c r="EJ7" s="24" t="s">
        <v>103</v>
      </c>
      <c r="EK7" s="24" t="s">
        <v>103</v>
      </c>
      <c r="EL7" s="24" t="s">
        <v>103</v>
      </c>
      <c r="EM7" s="24" t="s">
        <v>103</v>
      </c>
      <c r="EN7" s="24" t="s">
        <v>103</v>
      </c>
      <c r="EO7" s="24" t="s">
        <v>103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110</v>
      </c>
    </row>
    <row r="12" spans="1:145" x14ac:dyDescent="0.15">
      <c r="B12">
        <v>1</v>
      </c>
      <c r="C12">
        <v>1</v>
      </c>
      <c r="D12">
        <v>1</v>
      </c>
      <c r="E12">
        <v>2</v>
      </c>
      <c r="F12">
        <v>3</v>
      </c>
      <c r="G12" t="s">
        <v>111</v>
      </c>
    </row>
    <row r="13" spans="1:145" x14ac:dyDescent="0.15">
      <c r="B13" t="s">
        <v>112</v>
      </c>
      <c r="C13" t="s">
        <v>113</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2023-02-08T07:26:28Z</cp:lastPrinted>
  <dcterms:created xsi:type="dcterms:W3CDTF">2022-12-01T02:07:44Z</dcterms:created>
  <dcterms:modified xsi:type="dcterms:W3CDTF">2023-02-08T07:26:30Z</dcterms:modified>
  <cp:category/>
</cp:coreProperties>
</file>