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33天川村△\"/>
    </mc:Choice>
  </mc:AlternateContent>
  <xr:revisionPtr revIDLastSave="0" documentId="13_ncr:1_{A0E92EC4-EB5A-4C7C-8AF9-9887B8B08F0C}" xr6:coauthVersionLast="47" xr6:coauthVersionMax="47" xr10:uidLastSave="{00000000-0000-0000-0000-000000000000}"/>
  <workbookProtection workbookAlgorithmName="SHA-512" workbookHashValue="/jtmrDp4calXILsmAfRNkAT75YBRReb6WpWvsPDPypBzOF5YODsQNQdVTkl+33xKKAwsof3obJ1YUO+kPv3evQ==" workbookSaltValue="6P8sVpeYTolK4FOQgdZkIQ==" workbookSpinCount="100000" lockStructure="1"/>
  <bookViews>
    <workbookView xWindow="4140" yWindow="735" windowWidth="23325" windowHeight="1464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P6" i="5"/>
  <c r="O6" i="5"/>
  <c r="N6" i="5"/>
  <c r="B10" i="4" s="1"/>
  <c r="M6" i="5"/>
  <c r="L6" i="5"/>
  <c r="K6" i="5"/>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J85" i="4"/>
  <c r="BB10" i="4"/>
  <c r="AT10" i="4"/>
  <c r="AL10" i="4"/>
  <c r="W10" i="4"/>
  <c r="P10" i="4"/>
  <c r="I10" i="4"/>
  <c r="AD8" i="4"/>
  <c r="W8" i="4"/>
  <c r="P8" i="4"/>
  <c r="B6" i="4"/>
</calcChain>
</file>

<file path=xl/sharedStrings.xml><?xml version="1.0" encoding="utf-8"?>
<sst xmlns="http://schemas.openxmlformats.org/spreadsheetml/2006/main" count="233" uniqueCount="117">
  <si>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</si>
  <si>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</si>
  <si>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</si>
  <si>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</si>
  <si>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</si>
  <si>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</si>
  <si>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</si>
  <si>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</si>
  <si>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</si>
  <si>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</si>
  <si>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</si>
  <si>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</si>
  <si>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</si>
  <si>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</si>
  <si>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</si>
  <si>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</si>
  <si>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</si>
  <si>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</si>
  <si>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</si>
  <si>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</si>
  <si>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</si>
  <si>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</si>
  <si>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</si>
  <si>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</si>
  <si>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</si>
  <si>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</si>
  <si>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</si>
  <si>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</si>
  <si>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</si>
  <si>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</si>
  <si>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</si>
  <si>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</si>
  <si>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</si>
  <si>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</si>
  <si>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</si>
  <si>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</si>
  <si>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</si>
  <si>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</si>
  <si>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</si>
  <si>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</si>
  <si>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</si>
  <si>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</si>
  <si>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</si>
  <si>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</si>
  <si>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</si>
  <si>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</si>
  <si>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</si>
  <si>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</si>
  <si>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</si>
  <si>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</si>
  <si>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</si>
  <si>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</si>
  <si>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</si>
  <si>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</si>
  <si>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</si>
  <si>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</si>
  <si>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</si>
  <si>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</si>
  <si>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</si>
  <si>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</si>
  <si>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</si>
  <si>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</si>
  <si>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</si>
  <si>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</si>
  <si>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</si>
  <si>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</si>
  <si>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</si>
  <si>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</si>
  <si>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</si>
  <si>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</si>
  <si>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</si>
  <si>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</si>
  <si>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</si>
  <si>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</si>
  <si>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</si>
  <si>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</si>
  <si>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</si>
  <si>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</si>
  <si>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</si>
  <si>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</si>
  <si>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</si>
  <si>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</si>
  <si>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</si>
  <si>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</si>
  <si>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</si>
  <si>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</si>
  <si>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</si>
  <si>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</si>
  <si>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</si>
  <si>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</si>
  <si>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</si>
  <si>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</si>
  <si>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</si>
  <si>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</si>
  <si>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</si>
  <si>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</si>
  <si>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</si>
  <si>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</si>
  <si>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</si>
  <si>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</si>
  <si>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</si>
  <si>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</si>
  <si>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</si>
  <si>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</si>
  <si>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</si>
  <si>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</si>
  <si>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</si>
  <si>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</si>
  <si>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</si>
  <si>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</si>
  <si>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</si>
  <si>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</si>
  <si>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</si>
  <si>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</si>
  <si>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各水道施設や水道管・設備の老朽化に伴う改修及び維持管理、人口減少による水道料金の減収など課題も多く、今後健全な事業運営を行う為には、料金の見直しも含め長期的な視点から課題に取り組む必要がある。また、経営戦略の策定に向け検討していくとともに令和6年度までに法適用に向けても検討していく。</t>
    <phoneticPr fontId="4"/>
  </si>
  <si>
    <t>３箇所ある簡易水道施設の内１施設が、創設後40年を経過し経年劣化が激しく、また水道管も露出部分が多く老朽化が進んでいるため、改善策として大規模な改修計画を予定しているが、その財源としては地方債の発行となるため、経営を急激に圧迫することのないよう長期的な改修計画を策定し、安定した事業運営を維持できるように努める。
今後、一番老朽化が進んでいる施設及び水道管について施設の更新・布設替え及び埋設も予定している。
優先順位の高い部分から順次更新行い、健全な運営が出来る様に取り組んでいく。</t>
    <rPh sb="157" eb="159">
      <t>コンゴ</t>
    </rPh>
    <rPh sb="160" eb="162">
      <t>イチバン</t>
    </rPh>
    <rPh sb="162" eb="165">
      <t>ロウキュウカ</t>
    </rPh>
    <rPh sb="166" eb="167">
      <t>スス</t>
    </rPh>
    <rPh sb="171" eb="173">
      <t>シセツ</t>
    </rPh>
    <rPh sb="173" eb="174">
      <t>オヨ</t>
    </rPh>
    <rPh sb="175" eb="178">
      <t>スイドウカン</t>
    </rPh>
    <rPh sb="182" eb="184">
      <t>シセツ</t>
    </rPh>
    <rPh sb="185" eb="187">
      <t>コウシン</t>
    </rPh>
    <rPh sb="188" eb="190">
      <t>フセツ</t>
    </rPh>
    <rPh sb="190" eb="191">
      <t>カ</t>
    </rPh>
    <rPh sb="192" eb="193">
      <t>オヨ</t>
    </rPh>
    <rPh sb="194" eb="196">
      <t>マイセツ</t>
    </rPh>
    <rPh sb="197" eb="199">
      <t>ヨテイ</t>
    </rPh>
    <rPh sb="205" eb="207">
      <t>ユウセン</t>
    </rPh>
    <rPh sb="207" eb="209">
      <t>ジュンイ</t>
    </rPh>
    <rPh sb="210" eb="211">
      <t>タカ</t>
    </rPh>
    <rPh sb="212" eb="214">
      <t>ブブン</t>
    </rPh>
    <rPh sb="216" eb="218">
      <t>ジュンジ</t>
    </rPh>
    <rPh sb="218" eb="220">
      <t>コウシン</t>
    </rPh>
    <rPh sb="220" eb="221">
      <t>オコナ</t>
    </rPh>
    <rPh sb="223" eb="225">
      <t>ケンゼン</t>
    </rPh>
    <rPh sb="226" eb="228">
      <t>ウンエイ</t>
    </rPh>
    <rPh sb="229" eb="231">
      <t>デキ</t>
    </rPh>
    <rPh sb="232" eb="233">
      <t>ヨウ</t>
    </rPh>
    <rPh sb="234" eb="235">
      <t>ト</t>
    </rPh>
    <rPh sb="236" eb="237">
      <t>ク</t>
    </rPh>
    <phoneticPr fontId="4"/>
  </si>
  <si>
    <r>
      <rPr>
        <sz val="11"/>
        <rFont val="ＭＳ ゴシック"/>
        <family val="3"/>
        <charset val="128"/>
      </rPr>
      <t>　収益的収支比率増加の要因は、地方債償還金の減少によるものと思われる。今後も償還金支払額も減少するため、徐々に改善される見込みである。
　企業債残高対給水収益比率は、昨年より減少はしているものの類似団体と比べても依然高い水準である。また、今後水道管及び施設の老朽化に伴う改修工事も順次見込まれ、その財源は新たな起債の発行が必要となるので、財政を圧迫しないよう計画的に進めていく。
　料金回収率については、昨年同様、増加しているものの類似団体と比べて依然として低い。支出の大半を占めている償還金支払額を、収入不足を補てんしている基準外繰入金により賄っていることから、今後さらなる経費削減と適正な維持管理に努める必要がある。
　給水原価が下がった要因としては、地方債償還金の減少及び総費用の減少が主と思われる。起債償</t>
    </r>
    <r>
      <rPr>
        <sz val="11"/>
        <color theme="1"/>
        <rFont val="ＭＳ ゴシック"/>
        <family val="3"/>
        <charset val="128"/>
      </rPr>
      <t>還額が今後も減少していく傾向ではあるが、大規模な簡易水道施設の更新も計画としてあるため、更新後は、給水原価が増加すると思われる。
　有収率については、増加傾向であるが、寒冷地のため冬期の水道管破損に伴う漏水が生じた際にはまた減少する恐れがある。村民さんには凍結による水道管破損防止の呼びかけを今後も行い有収率を下げない様に努めていく必要がある。
　</t>
    </r>
    <rPh sb="35" eb="37">
      <t>コンゴ</t>
    </rPh>
    <rPh sb="444" eb="447">
      <t>カンレイチ</t>
    </rPh>
    <rPh sb="450" eb="452">
      <t>トウキ</t>
    </rPh>
    <rPh sb="453" eb="456">
      <t>スイドウカン</t>
    </rPh>
    <rPh sb="456" eb="458">
      <t>ハソン</t>
    </rPh>
    <rPh sb="459" eb="460">
      <t>トモナ</t>
    </rPh>
    <rPh sb="461" eb="463">
      <t>ロウスイ</t>
    </rPh>
    <rPh sb="464" eb="465">
      <t>ショウ</t>
    </rPh>
    <rPh sb="467" eb="468">
      <t>サイ</t>
    </rPh>
    <rPh sb="472" eb="474">
      <t>ゲンショウ</t>
    </rPh>
    <rPh sb="476" eb="477">
      <t>オソ</t>
    </rPh>
    <rPh sb="482" eb="484">
      <t>ソンミン</t>
    </rPh>
    <rPh sb="488" eb="490">
      <t>トウケツ</t>
    </rPh>
    <rPh sb="493" eb="496">
      <t>スイドウカン</t>
    </rPh>
    <rPh sb="496" eb="498">
      <t>ハソン</t>
    </rPh>
    <rPh sb="498" eb="500">
      <t>ボウシ</t>
    </rPh>
    <rPh sb="501" eb="502">
      <t>ヨ</t>
    </rPh>
    <rPh sb="506" eb="508">
      <t>コンゴ</t>
    </rPh>
    <rPh sb="509" eb="510">
      <t>オコナ</t>
    </rPh>
    <rPh sb="511" eb="512">
      <t>ユウ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</si>
</sst>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ED2-4A25-952D-0BEE528C655C}"/>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0.62</c:v>
                </c:pt>
                <c:pt idx="2">
                  <c:v>0.39</c:v>
                </c:pt>
                <c:pt idx="3">
                  <c:v>0.61</c:v>
                </c:pt>
                <c:pt idx="4">
                  <c:v>0.4</c:v>
                </c:pt>
              </c:numCache>
            </c:numRef>
          </c:val>
          <c:smooth val="0"/>
          <c:extLst>
            <c:ext xmlns:c16="http://schemas.microsoft.com/office/drawing/2014/chart" uri="{C3380CC4-5D6E-409C-BE32-E72D297353CC}">
              <c16:uniqueId val="{00000001-7ED2-4A25-952D-0BEE528C655C}"/>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37.39</c:v>
                </c:pt>
                <c:pt idx="1">
                  <c:v>52.89</c:v>
                </c:pt>
                <c:pt idx="2">
                  <c:v>52.93</c:v>
                </c:pt>
                <c:pt idx="3">
                  <c:v>56.83</c:v>
                </c:pt>
                <c:pt idx="4">
                  <c:v>57.57</c:v>
                </c:pt>
              </c:numCache>
            </c:numRef>
          </c:val>
          <c:extLst>
            <c:ext xmlns:c16="http://schemas.microsoft.com/office/drawing/2014/chart" uri="{C3380CC4-5D6E-409C-BE32-E72D297353CC}">
              <c16:uniqueId val="{00000000-0CE8-42FF-A125-E82D8205D059}"/>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74.05</c:v>
                </c:pt>
                <c:pt idx="1">
                  <c:v>73.25</c:v>
                </c:pt>
                <c:pt idx="2">
                  <c:v>75.06</c:v>
                </c:pt>
                <c:pt idx="3">
                  <c:v>73.22</c:v>
                </c:pt>
                <c:pt idx="4">
                  <c:v>69.05</c:v>
                </c:pt>
              </c:numCache>
            </c:numRef>
          </c:val>
          <c:smooth val="0"/>
          <c:extLst>
            <c:ext xmlns:c16="http://schemas.microsoft.com/office/drawing/2014/chart" uri="{C3380CC4-5D6E-409C-BE32-E72D297353CC}">
              <c16:uniqueId val="{00000001-0CE8-42FF-A125-E82D8205D059}"/>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C4D-428C-8FA1-0C977FAFF78A}"/>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C4D-428C-8FA1-0C977FAFF78A}"/>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F48-4267-B0D5-11AD45441D96}"/>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F48-4267-B0D5-11AD45441D96}"/>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3B8-48E5-B83A-C55C0236921E}"/>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3B8-48E5-B83A-C55C0236921E}"/>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4FC-4B32-A039-55D26B29B587}"/>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4FC-4B32-A039-55D26B29B587}"/>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2649.78</c:v>
                </c:pt>
                <c:pt idx="1">
                  <c:v>2537.1999999999998</c:v>
                </c:pt>
                <c:pt idx="2">
                  <c:v>2318.92</c:v>
                </c:pt>
                <c:pt idx="3">
                  <c:v>2046.85</c:v>
                </c:pt>
                <c:pt idx="4">
                  <c:v>1812.7</c:v>
                </c:pt>
              </c:numCache>
            </c:numRef>
          </c:val>
          <c:extLst>
            <c:ext xmlns:c16="http://schemas.microsoft.com/office/drawing/2014/chart" uri="{C3380CC4-5D6E-409C-BE32-E72D297353CC}">
              <c16:uniqueId val="{00000000-8859-4BB7-B48F-AA98AB488331}"/>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1302.33</c:v>
                </c:pt>
                <c:pt idx="1">
                  <c:v>1274.21</c:v>
                </c:pt>
                <c:pt idx="2">
                  <c:v>1183.92</c:v>
                </c:pt>
                <c:pt idx="3">
                  <c:v>1128.72</c:v>
                </c:pt>
                <c:pt idx="4">
                  <c:v>1125.25</c:v>
                </c:pt>
              </c:numCache>
            </c:numRef>
          </c:val>
          <c:smooth val="0"/>
          <c:extLst>
            <c:ext xmlns:c16="http://schemas.microsoft.com/office/drawing/2014/chart" uri="{C3380CC4-5D6E-409C-BE32-E72D297353CC}">
              <c16:uniqueId val="{00000001-8859-4BB7-B48F-AA98AB488331}"/>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20.29</c:v>
                </c:pt>
                <c:pt idx="1">
                  <c:v>22.08</c:v>
                </c:pt>
                <c:pt idx="2">
                  <c:v>23.01</c:v>
                </c:pt>
                <c:pt idx="3">
                  <c:v>26.45</c:v>
                </c:pt>
                <c:pt idx="4">
                  <c:v>31.78</c:v>
                </c:pt>
              </c:numCache>
            </c:numRef>
          </c:val>
          <c:extLst>
            <c:ext xmlns:c16="http://schemas.microsoft.com/office/drawing/2014/chart" uri="{C3380CC4-5D6E-409C-BE32-E72D297353CC}">
              <c16:uniqueId val="{00000000-CCF4-46D2-892A-D25DCB545B5C}"/>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40.89</c:v>
                </c:pt>
                <c:pt idx="1">
                  <c:v>41.25</c:v>
                </c:pt>
                <c:pt idx="2">
                  <c:v>42.5</c:v>
                </c:pt>
                <c:pt idx="3">
                  <c:v>41.84</c:v>
                </c:pt>
                <c:pt idx="4">
                  <c:v>41.44</c:v>
                </c:pt>
              </c:numCache>
            </c:numRef>
          </c:val>
          <c:smooth val="0"/>
          <c:extLst>
            <c:ext xmlns:c16="http://schemas.microsoft.com/office/drawing/2014/chart" uri="{C3380CC4-5D6E-409C-BE32-E72D297353CC}">
              <c16:uniqueId val="{00000001-CCF4-46D2-892A-D25DCB545B5C}"/>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424.82</c:v>
                </c:pt>
                <c:pt idx="1">
                  <c:v>374.31</c:v>
                </c:pt>
                <c:pt idx="2">
                  <c:v>359.3</c:v>
                </c:pt>
                <c:pt idx="3">
                  <c:v>324.20999999999998</c:v>
                </c:pt>
                <c:pt idx="4">
                  <c:v>261.45999999999998</c:v>
                </c:pt>
              </c:numCache>
            </c:numRef>
          </c:val>
          <c:extLst>
            <c:ext xmlns:c16="http://schemas.microsoft.com/office/drawing/2014/chart" uri="{C3380CC4-5D6E-409C-BE32-E72D297353CC}">
              <c16:uniqueId val="{00000000-BCCE-4552-BA57-9E76931D962B}"/>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c:v>
                </c:pt>
                <c:pt idx="1">
                  <c:v>383.25</c:v>
                </c:pt>
                <c:pt idx="2">
                  <c:v>377.72</c:v>
                </c:pt>
                <c:pt idx="3">
                  <c:v>390.47</c:v>
                </c:pt>
                <c:pt idx="4">
                  <c:v>403.61</c:v>
                </c:pt>
              </c:numCache>
            </c:numRef>
          </c:val>
          <c:smooth val="0"/>
          <c:extLst>
            <c:ext xmlns:c16="http://schemas.microsoft.com/office/drawing/2014/chart" uri="{C3380CC4-5D6E-409C-BE32-E72D297353CC}">
              <c16:uniqueId val="{00000001-BCCE-4552-BA57-9E76931D962B}"/>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60.88</c:v>
                </c:pt>
                <c:pt idx="1">
                  <c:v>59.87</c:v>
                </c:pt>
                <c:pt idx="2">
                  <c:v>55.55</c:v>
                </c:pt>
                <c:pt idx="3">
                  <c:v>52.7</c:v>
                </c:pt>
                <c:pt idx="4">
                  <c:v>55.62</c:v>
                </c:pt>
              </c:numCache>
            </c:numRef>
          </c:val>
          <c:extLst>
            <c:ext xmlns:c16="http://schemas.microsoft.com/office/drawing/2014/chart" uri="{C3380CC4-5D6E-409C-BE32-E72D297353CC}">
              <c16:uniqueId val="{00000000-E7B1-4DEF-9650-FF5B98ED7B2E}"/>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47.95</c:v>
                </c:pt>
                <c:pt idx="1">
                  <c:v>48.26</c:v>
                </c:pt>
                <c:pt idx="2">
                  <c:v>48.01</c:v>
                </c:pt>
                <c:pt idx="3">
                  <c:v>49.08</c:v>
                </c:pt>
                <c:pt idx="4">
                  <c:v>51.46</c:v>
                </c:pt>
              </c:numCache>
            </c:numRef>
          </c:val>
          <c:smooth val="0"/>
          <c:extLst>
            <c:ext xmlns:c16="http://schemas.microsoft.com/office/drawing/2014/chart" uri="{C3380CC4-5D6E-409C-BE32-E72D297353CC}">
              <c16:uniqueId val="{00000001-E7B1-4DEF-9650-FF5B98ED7B2E}"/>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73.209999999999994</c:v>
                </c:pt>
                <c:pt idx="1">
                  <c:v>72.34</c:v>
                </c:pt>
                <c:pt idx="2">
                  <c:v>76.959999999999994</c:v>
                </c:pt>
                <c:pt idx="3">
                  <c:v>81.040000000000006</c:v>
                </c:pt>
                <c:pt idx="4">
                  <c:v>82.03</c:v>
                </c:pt>
              </c:numCache>
            </c:numRef>
          </c:val>
          <c:extLst>
            <c:ext xmlns:c16="http://schemas.microsoft.com/office/drawing/2014/chart" uri="{C3380CC4-5D6E-409C-BE32-E72D297353CC}">
              <c16:uniqueId val="{00000000-2E4C-4259-A812-0F42131A439B}"/>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74.900000000000006</c:v>
                </c:pt>
                <c:pt idx="1">
                  <c:v>72.72</c:v>
                </c:pt>
                <c:pt idx="2">
                  <c:v>72.75</c:v>
                </c:pt>
                <c:pt idx="3">
                  <c:v>71.27</c:v>
                </c:pt>
                <c:pt idx="4">
                  <c:v>68.58</c:v>
                </c:pt>
              </c:numCache>
            </c:numRef>
          </c:val>
          <c:smooth val="0"/>
          <c:extLst>
            <c:ext xmlns:c16="http://schemas.microsoft.com/office/drawing/2014/chart" uri="{C3380CC4-5D6E-409C-BE32-E72D297353CC}">
              <c16:uniqueId val="{00000001-2E4C-4259-A812-0F42131A439B}"/>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R28" zoomScale="85" zoomScaleNormal="85" workbookViewId="0">
      <selection activeCell="BL11" sqref="BL11:BZ1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天川村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2" t="s">
        <v>1</v>
      </c>
      <c r="C7" s="32"/>
      <c r="D7" s="32"/>
      <c r="E7" s="32"/>
      <c r="F7" s="32"/>
      <c r="G7" s="32"/>
      <c r="H7" s="32"/>
      <c r="I7" s="32" t="s">
        <v>2</v>
      </c>
      <c r="J7" s="32"/>
      <c r="K7" s="32"/>
      <c r="L7" s="32"/>
      <c r="M7" s="32"/>
      <c r="N7" s="32"/>
      <c r="O7" s="32"/>
      <c r="P7" s="32" t="s">
        <v>3</v>
      </c>
      <c r="Q7" s="32"/>
      <c r="R7" s="32"/>
      <c r="S7" s="32"/>
      <c r="T7" s="32"/>
      <c r="U7" s="32"/>
      <c r="V7" s="32"/>
      <c r="W7" s="32" t="s">
        <v>4</v>
      </c>
      <c r="X7" s="32"/>
      <c r="Y7" s="32"/>
      <c r="Z7" s="32"/>
      <c r="AA7" s="32"/>
      <c r="AB7" s="32"/>
      <c r="AC7" s="32"/>
      <c r="AD7" s="32" t="s">
        <v>5</v>
      </c>
      <c r="AE7" s="32"/>
      <c r="AF7" s="32"/>
      <c r="AG7" s="32"/>
      <c r="AH7" s="32"/>
      <c r="AI7" s="32"/>
      <c r="AJ7" s="32"/>
      <c r="AK7" s="2"/>
      <c r="AL7" s="32" t="s">
        <v>6</v>
      </c>
      <c r="AM7" s="32"/>
      <c r="AN7" s="32"/>
      <c r="AO7" s="32"/>
      <c r="AP7" s="32"/>
      <c r="AQ7" s="32"/>
      <c r="AR7" s="32"/>
      <c r="AS7" s="32"/>
      <c r="AT7" s="32" t="s">
        <v>7</v>
      </c>
      <c r="AU7" s="32"/>
      <c r="AV7" s="32"/>
      <c r="AW7" s="32"/>
      <c r="AX7" s="32"/>
      <c r="AY7" s="32"/>
      <c r="AZ7" s="32"/>
      <c r="BA7" s="32"/>
      <c r="BB7" s="32" t="s">
        <v>8</v>
      </c>
      <c r="BC7" s="32"/>
      <c r="BD7" s="32"/>
      <c r="BE7" s="32"/>
      <c r="BF7" s="32"/>
      <c r="BG7" s="32"/>
      <c r="BH7" s="32"/>
      <c r="BI7" s="32"/>
      <c r="BJ7" s="3"/>
      <c r="BK7" s="3"/>
      <c r="BL7" s="33" t="s">
        <v>9</v>
      </c>
      <c r="BM7" s="34"/>
      <c r="BN7" s="34"/>
      <c r="BO7" s="34"/>
      <c r="BP7" s="34"/>
      <c r="BQ7" s="34"/>
      <c r="BR7" s="34"/>
      <c r="BS7" s="34"/>
      <c r="BT7" s="34"/>
      <c r="BU7" s="34"/>
      <c r="BV7" s="34"/>
      <c r="BW7" s="34"/>
      <c r="BX7" s="34"/>
      <c r="BY7" s="35"/>
    </row>
    <row r="8" spans="1:78" ht="18.75" customHeight="1" x14ac:dyDescent="0.15">
      <c r="A8" s="2"/>
      <c r="B8" s="36" t="str">
        <f>データ!$I$6</f>
        <v>法非適用</v>
      </c>
      <c r="C8" s="36"/>
      <c r="D8" s="36"/>
      <c r="E8" s="36"/>
      <c r="F8" s="36"/>
      <c r="G8" s="36"/>
      <c r="H8" s="36"/>
      <c r="I8" s="36" t="str">
        <f>データ!$J$6</f>
        <v>水道事業</v>
      </c>
      <c r="J8" s="36"/>
      <c r="K8" s="36"/>
      <c r="L8" s="36"/>
      <c r="M8" s="36"/>
      <c r="N8" s="36"/>
      <c r="O8" s="36"/>
      <c r="P8" s="36" t="str">
        <f>データ!$K$6</f>
        <v>簡易水道事業</v>
      </c>
      <c r="Q8" s="36"/>
      <c r="R8" s="36"/>
      <c r="S8" s="36"/>
      <c r="T8" s="36"/>
      <c r="U8" s="36"/>
      <c r="V8" s="36"/>
      <c r="W8" s="36" t="str">
        <f>データ!$L$6</f>
        <v>D4</v>
      </c>
      <c r="X8" s="36"/>
      <c r="Y8" s="36"/>
      <c r="Z8" s="36"/>
      <c r="AA8" s="36"/>
      <c r="AB8" s="36"/>
      <c r="AC8" s="36"/>
      <c r="AD8" s="36" t="str">
        <f>データ!$M$6</f>
        <v>非設置</v>
      </c>
      <c r="AE8" s="36"/>
      <c r="AF8" s="36"/>
      <c r="AG8" s="36"/>
      <c r="AH8" s="36"/>
      <c r="AI8" s="36"/>
      <c r="AJ8" s="36"/>
      <c r="AK8" s="2"/>
      <c r="AL8" s="37">
        <f>データ!$R$6</f>
        <v>1302</v>
      </c>
      <c r="AM8" s="37"/>
      <c r="AN8" s="37"/>
      <c r="AO8" s="37"/>
      <c r="AP8" s="37"/>
      <c r="AQ8" s="37"/>
      <c r="AR8" s="37"/>
      <c r="AS8" s="37"/>
      <c r="AT8" s="38">
        <f>データ!$S$6</f>
        <v>175.66</v>
      </c>
      <c r="AU8" s="38"/>
      <c r="AV8" s="38"/>
      <c r="AW8" s="38"/>
      <c r="AX8" s="38"/>
      <c r="AY8" s="38"/>
      <c r="AZ8" s="38"/>
      <c r="BA8" s="38"/>
      <c r="BB8" s="38">
        <f>データ!$T$6</f>
        <v>7.41</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2" t="s">
        <v>12</v>
      </c>
      <c r="C9" s="32"/>
      <c r="D9" s="32"/>
      <c r="E9" s="32"/>
      <c r="F9" s="32"/>
      <c r="G9" s="32"/>
      <c r="H9" s="32"/>
      <c r="I9" s="32" t="s">
        <v>13</v>
      </c>
      <c r="J9" s="32"/>
      <c r="K9" s="32"/>
      <c r="L9" s="32"/>
      <c r="M9" s="32"/>
      <c r="N9" s="32"/>
      <c r="O9" s="32"/>
      <c r="P9" s="32" t="s">
        <v>14</v>
      </c>
      <c r="Q9" s="32"/>
      <c r="R9" s="32"/>
      <c r="S9" s="32"/>
      <c r="T9" s="32"/>
      <c r="U9" s="32"/>
      <c r="V9" s="32"/>
      <c r="W9" s="32" t="s">
        <v>15</v>
      </c>
      <c r="X9" s="32"/>
      <c r="Y9" s="32"/>
      <c r="Z9" s="32"/>
      <c r="AA9" s="32"/>
      <c r="AB9" s="32"/>
      <c r="AC9" s="32"/>
      <c r="AD9" s="2"/>
      <c r="AE9" s="2"/>
      <c r="AF9" s="2"/>
      <c r="AG9" s="2"/>
      <c r="AH9" s="3"/>
      <c r="AI9" s="2"/>
      <c r="AJ9" s="2"/>
      <c r="AK9" s="2"/>
      <c r="AL9" s="32" t="s">
        <v>16</v>
      </c>
      <c r="AM9" s="32"/>
      <c r="AN9" s="32"/>
      <c r="AO9" s="32"/>
      <c r="AP9" s="32"/>
      <c r="AQ9" s="32"/>
      <c r="AR9" s="32"/>
      <c r="AS9" s="32"/>
      <c r="AT9" s="32" t="s">
        <v>17</v>
      </c>
      <c r="AU9" s="32"/>
      <c r="AV9" s="32"/>
      <c r="AW9" s="32"/>
      <c r="AX9" s="32"/>
      <c r="AY9" s="32"/>
      <c r="AZ9" s="32"/>
      <c r="BA9" s="32"/>
      <c r="BB9" s="32" t="s">
        <v>18</v>
      </c>
      <c r="BC9" s="32"/>
      <c r="BD9" s="32"/>
      <c r="BE9" s="32"/>
      <c r="BF9" s="32"/>
      <c r="BG9" s="32"/>
      <c r="BH9" s="32"/>
      <c r="BI9" s="32"/>
      <c r="BJ9" s="3"/>
      <c r="BK9" s="3"/>
      <c r="BL9" s="43" t="s">
        <v>19</v>
      </c>
      <c r="BM9" s="44"/>
      <c r="BN9" s="45" t="s">
        <v>20</v>
      </c>
      <c r="BO9" s="45"/>
      <c r="BP9" s="45"/>
      <c r="BQ9" s="45"/>
      <c r="BR9" s="45"/>
      <c r="BS9" s="45"/>
      <c r="BT9" s="45"/>
      <c r="BU9" s="45"/>
      <c r="BV9" s="45"/>
      <c r="BW9" s="45"/>
      <c r="BX9" s="45"/>
      <c r="BY9" s="46"/>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75.47</v>
      </c>
      <c r="Q10" s="38"/>
      <c r="R10" s="38"/>
      <c r="S10" s="38"/>
      <c r="T10" s="38"/>
      <c r="U10" s="38"/>
      <c r="V10" s="38"/>
      <c r="W10" s="37">
        <f>データ!$Q$6</f>
        <v>2310</v>
      </c>
      <c r="X10" s="37"/>
      <c r="Y10" s="37"/>
      <c r="Z10" s="37"/>
      <c r="AA10" s="37"/>
      <c r="AB10" s="37"/>
      <c r="AC10" s="37"/>
      <c r="AD10" s="2"/>
      <c r="AE10" s="2"/>
      <c r="AF10" s="2"/>
      <c r="AG10" s="2"/>
      <c r="AH10" s="2"/>
      <c r="AI10" s="2"/>
      <c r="AJ10" s="2"/>
      <c r="AK10" s="2"/>
      <c r="AL10" s="37">
        <f>データ!$U$6</f>
        <v>972</v>
      </c>
      <c r="AM10" s="37"/>
      <c r="AN10" s="37"/>
      <c r="AO10" s="37"/>
      <c r="AP10" s="37"/>
      <c r="AQ10" s="37"/>
      <c r="AR10" s="37"/>
      <c r="AS10" s="37"/>
      <c r="AT10" s="38">
        <f>データ!$V$6</f>
        <v>1063.8</v>
      </c>
      <c r="AU10" s="38"/>
      <c r="AV10" s="38"/>
      <c r="AW10" s="38"/>
      <c r="AX10" s="38"/>
      <c r="AY10" s="38"/>
      <c r="AZ10" s="38"/>
      <c r="BA10" s="38"/>
      <c r="BB10" s="38">
        <f>データ!$W$6</f>
        <v>0.91</v>
      </c>
      <c r="BC10" s="38"/>
      <c r="BD10" s="38"/>
      <c r="BE10" s="38"/>
      <c r="BF10" s="38"/>
      <c r="BG10" s="38"/>
      <c r="BH10" s="38"/>
      <c r="BI10" s="38"/>
      <c r="BJ10" s="2"/>
      <c r="BK10" s="2"/>
      <c r="BL10" s="53" t="s">
        <v>21</v>
      </c>
      <c r="BM10" s="54"/>
      <c r="BN10" s="55" t="s">
        <v>22</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65" t="s">
        <v>25</v>
      </c>
      <c r="BM14" s="66"/>
      <c r="BN14" s="66"/>
      <c r="BO14" s="66"/>
      <c r="BP14" s="66"/>
      <c r="BQ14" s="66"/>
      <c r="BR14" s="66"/>
      <c r="BS14" s="66"/>
      <c r="BT14" s="66"/>
      <c r="BU14" s="66"/>
      <c r="BV14" s="66"/>
      <c r="BW14" s="66"/>
      <c r="BX14" s="66"/>
      <c r="BY14" s="66"/>
      <c r="BZ14" s="6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68"/>
      <c r="BM15" s="69"/>
      <c r="BN15" s="69"/>
      <c r="BO15" s="69"/>
      <c r="BP15" s="69"/>
      <c r="BQ15" s="69"/>
      <c r="BR15" s="69"/>
      <c r="BS15" s="69"/>
      <c r="BT15" s="69"/>
      <c r="BU15" s="69"/>
      <c r="BV15" s="69"/>
      <c r="BW15" s="69"/>
      <c r="BX15" s="69"/>
      <c r="BY15" s="69"/>
      <c r="BZ15" s="7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7" t="s">
        <v>116</v>
      </c>
      <c r="BM16" s="71"/>
      <c r="BN16" s="71"/>
      <c r="BO16" s="71"/>
      <c r="BP16" s="71"/>
      <c r="BQ16" s="71"/>
      <c r="BR16" s="71"/>
      <c r="BS16" s="71"/>
      <c r="BT16" s="71"/>
      <c r="BU16" s="71"/>
      <c r="BV16" s="71"/>
      <c r="BW16" s="71"/>
      <c r="BX16" s="71"/>
      <c r="BY16" s="71"/>
      <c r="BZ16" s="7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1"/>
      <c r="BN17" s="71"/>
      <c r="BO17" s="71"/>
      <c r="BP17" s="71"/>
      <c r="BQ17" s="71"/>
      <c r="BR17" s="71"/>
      <c r="BS17" s="71"/>
      <c r="BT17" s="71"/>
      <c r="BU17" s="71"/>
      <c r="BV17" s="71"/>
      <c r="BW17" s="71"/>
      <c r="BX17" s="71"/>
      <c r="BY17" s="71"/>
      <c r="BZ17" s="7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1"/>
      <c r="BN18" s="71"/>
      <c r="BO18" s="71"/>
      <c r="BP18" s="71"/>
      <c r="BQ18" s="71"/>
      <c r="BR18" s="71"/>
      <c r="BS18" s="71"/>
      <c r="BT18" s="71"/>
      <c r="BU18" s="71"/>
      <c r="BV18" s="71"/>
      <c r="BW18" s="71"/>
      <c r="BX18" s="71"/>
      <c r="BY18" s="71"/>
      <c r="BZ18" s="7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1"/>
      <c r="BN19" s="71"/>
      <c r="BO19" s="71"/>
      <c r="BP19" s="71"/>
      <c r="BQ19" s="71"/>
      <c r="BR19" s="71"/>
      <c r="BS19" s="71"/>
      <c r="BT19" s="71"/>
      <c r="BU19" s="71"/>
      <c r="BV19" s="71"/>
      <c r="BW19" s="71"/>
      <c r="BX19" s="71"/>
      <c r="BY19" s="71"/>
      <c r="BZ19" s="7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1"/>
      <c r="BN20" s="71"/>
      <c r="BO20" s="71"/>
      <c r="BP20" s="71"/>
      <c r="BQ20" s="71"/>
      <c r="BR20" s="71"/>
      <c r="BS20" s="71"/>
      <c r="BT20" s="71"/>
      <c r="BU20" s="71"/>
      <c r="BV20" s="71"/>
      <c r="BW20" s="71"/>
      <c r="BX20" s="71"/>
      <c r="BY20" s="71"/>
      <c r="BZ20" s="7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1"/>
      <c r="BN21" s="71"/>
      <c r="BO21" s="71"/>
      <c r="BP21" s="71"/>
      <c r="BQ21" s="71"/>
      <c r="BR21" s="71"/>
      <c r="BS21" s="71"/>
      <c r="BT21" s="71"/>
      <c r="BU21" s="71"/>
      <c r="BV21" s="71"/>
      <c r="BW21" s="71"/>
      <c r="BX21" s="71"/>
      <c r="BY21" s="71"/>
      <c r="BZ21" s="7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1"/>
      <c r="BN22" s="71"/>
      <c r="BO22" s="71"/>
      <c r="BP22" s="71"/>
      <c r="BQ22" s="71"/>
      <c r="BR22" s="71"/>
      <c r="BS22" s="71"/>
      <c r="BT22" s="71"/>
      <c r="BU22" s="71"/>
      <c r="BV22" s="71"/>
      <c r="BW22" s="71"/>
      <c r="BX22" s="71"/>
      <c r="BY22" s="71"/>
      <c r="BZ22" s="7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1"/>
      <c r="BN23" s="71"/>
      <c r="BO23" s="71"/>
      <c r="BP23" s="71"/>
      <c r="BQ23" s="71"/>
      <c r="BR23" s="71"/>
      <c r="BS23" s="71"/>
      <c r="BT23" s="71"/>
      <c r="BU23" s="71"/>
      <c r="BV23" s="71"/>
      <c r="BW23" s="71"/>
      <c r="BX23" s="71"/>
      <c r="BY23" s="71"/>
      <c r="BZ23" s="7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1"/>
      <c r="BN24" s="71"/>
      <c r="BO24" s="71"/>
      <c r="BP24" s="71"/>
      <c r="BQ24" s="71"/>
      <c r="BR24" s="71"/>
      <c r="BS24" s="71"/>
      <c r="BT24" s="71"/>
      <c r="BU24" s="71"/>
      <c r="BV24" s="71"/>
      <c r="BW24" s="71"/>
      <c r="BX24" s="71"/>
      <c r="BY24" s="71"/>
      <c r="BZ24" s="7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1"/>
      <c r="BN25" s="71"/>
      <c r="BO25" s="71"/>
      <c r="BP25" s="71"/>
      <c r="BQ25" s="71"/>
      <c r="BR25" s="71"/>
      <c r="BS25" s="71"/>
      <c r="BT25" s="71"/>
      <c r="BU25" s="71"/>
      <c r="BV25" s="71"/>
      <c r="BW25" s="71"/>
      <c r="BX25" s="71"/>
      <c r="BY25" s="71"/>
      <c r="BZ25" s="7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1"/>
      <c r="BN26" s="71"/>
      <c r="BO26" s="71"/>
      <c r="BP26" s="71"/>
      <c r="BQ26" s="71"/>
      <c r="BR26" s="71"/>
      <c r="BS26" s="71"/>
      <c r="BT26" s="71"/>
      <c r="BU26" s="71"/>
      <c r="BV26" s="71"/>
      <c r="BW26" s="71"/>
      <c r="BX26" s="71"/>
      <c r="BY26" s="71"/>
      <c r="BZ26" s="7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1"/>
      <c r="BN27" s="71"/>
      <c r="BO27" s="71"/>
      <c r="BP27" s="71"/>
      <c r="BQ27" s="71"/>
      <c r="BR27" s="71"/>
      <c r="BS27" s="71"/>
      <c r="BT27" s="71"/>
      <c r="BU27" s="71"/>
      <c r="BV27" s="71"/>
      <c r="BW27" s="71"/>
      <c r="BX27" s="71"/>
      <c r="BY27" s="71"/>
      <c r="BZ27" s="7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1"/>
      <c r="BN28" s="71"/>
      <c r="BO28" s="71"/>
      <c r="BP28" s="71"/>
      <c r="BQ28" s="71"/>
      <c r="BR28" s="71"/>
      <c r="BS28" s="71"/>
      <c r="BT28" s="71"/>
      <c r="BU28" s="71"/>
      <c r="BV28" s="71"/>
      <c r="BW28" s="71"/>
      <c r="BX28" s="71"/>
      <c r="BY28" s="71"/>
      <c r="BZ28" s="7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1"/>
      <c r="BN29" s="71"/>
      <c r="BO29" s="71"/>
      <c r="BP29" s="71"/>
      <c r="BQ29" s="71"/>
      <c r="BR29" s="71"/>
      <c r="BS29" s="71"/>
      <c r="BT29" s="71"/>
      <c r="BU29" s="71"/>
      <c r="BV29" s="71"/>
      <c r="BW29" s="71"/>
      <c r="BX29" s="71"/>
      <c r="BY29" s="71"/>
      <c r="BZ29" s="7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1"/>
      <c r="BN30" s="71"/>
      <c r="BO30" s="71"/>
      <c r="BP30" s="71"/>
      <c r="BQ30" s="71"/>
      <c r="BR30" s="71"/>
      <c r="BS30" s="71"/>
      <c r="BT30" s="71"/>
      <c r="BU30" s="71"/>
      <c r="BV30" s="71"/>
      <c r="BW30" s="71"/>
      <c r="BX30" s="71"/>
      <c r="BY30" s="71"/>
      <c r="BZ30" s="7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1"/>
      <c r="BN31" s="71"/>
      <c r="BO31" s="71"/>
      <c r="BP31" s="71"/>
      <c r="BQ31" s="71"/>
      <c r="BR31" s="71"/>
      <c r="BS31" s="71"/>
      <c r="BT31" s="71"/>
      <c r="BU31" s="71"/>
      <c r="BV31" s="71"/>
      <c r="BW31" s="71"/>
      <c r="BX31" s="71"/>
      <c r="BY31" s="71"/>
      <c r="BZ31" s="7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1"/>
      <c r="BN32" s="71"/>
      <c r="BO32" s="71"/>
      <c r="BP32" s="71"/>
      <c r="BQ32" s="71"/>
      <c r="BR32" s="71"/>
      <c r="BS32" s="71"/>
      <c r="BT32" s="71"/>
      <c r="BU32" s="71"/>
      <c r="BV32" s="71"/>
      <c r="BW32" s="71"/>
      <c r="BX32" s="71"/>
      <c r="BY32" s="71"/>
      <c r="BZ32" s="7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1"/>
      <c r="BN33" s="71"/>
      <c r="BO33" s="71"/>
      <c r="BP33" s="71"/>
      <c r="BQ33" s="71"/>
      <c r="BR33" s="71"/>
      <c r="BS33" s="71"/>
      <c r="BT33" s="71"/>
      <c r="BU33" s="71"/>
      <c r="BV33" s="71"/>
      <c r="BW33" s="71"/>
      <c r="BX33" s="71"/>
      <c r="BY33" s="71"/>
      <c r="BZ33" s="7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1"/>
      <c r="BN34" s="71"/>
      <c r="BO34" s="71"/>
      <c r="BP34" s="71"/>
      <c r="BQ34" s="71"/>
      <c r="BR34" s="71"/>
      <c r="BS34" s="71"/>
      <c r="BT34" s="71"/>
      <c r="BU34" s="71"/>
      <c r="BV34" s="71"/>
      <c r="BW34" s="71"/>
      <c r="BX34" s="71"/>
      <c r="BY34" s="71"/>
      <c r="BZ34" s="7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1"/>
      <c r="BN35" s="71"/>
      <c r="BO35" s="71"/>
      <c r="BP35" s="71"/>
      <c r="BQ35" s="71"/>
      <c r="BR35" s="71"/>
      <c r="BS35" s="71"/>
      <c r="BT35" s="71"/>
      <c r="BU35" s="71"/>
      <c r="BV35" s="71"/>
      <c r="BW35" s="71"/>
      <c r="BX35" s="71"/>
      <c r="BY35" s="71"/>
      <c r="BZ35" s="7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1"/>
      <c r="BN36" s="71"/>
      <c r="BO36" s="71"/>
      <c r="BP36" s="71"/>
      <c r="BQ36" s="71"/>
      <c r="BR36" s="71"/>
      <c r="BS36" s="71"/>
      <c r="BT36" s="71"/>
      <c r="BU36" s="71"/>
      <c r="BV36" s="71"/>
      <c r="BW36" s="71"/>
      <c r="BX36" s="71"/>
      <c r="BY36" s="71"/>
      <c r="BZ36" s="7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1"/>
      <c r="BN37" s="71"/>
      <c r="BO37" s="71"/>
      <c r="BP37" s="71"/>
      <c r="BQ37" s="71"/>
      <c r="BR37" s="71"/>
      <c r="BS37" s="71"/>
      <c r="BT37" s="71"/>
      <c r="BU37" s="71"/>
      <c r="BV37" s="71"/>
      <c r="BW37" s="71"/>
      <c r="BX37" s="71"/>
      <c r="BY37" s="71"/>
      <c r="BZ37" s="7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1"/>
      <c r="BN38" s="71"/>
      <c r="BO38" s="71"/>
      <c r="BP38" s="71"/>
      <c r="BQ38" s="71"/>
      <c r="BR38" s="71"/>
      <c r="BS38" s="71"/>
      <c r="BT38" s="71"/>
      <c r="BU38" s="71"/>
      <c r="BV38" s="71"/>
      <c r="BW38" s="71"/>
      <c r="BX38" s="71"/>
      <c r="BY38" s="71"/>
      <c r="BZ38" s="7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1"/>
      <c r="BN39" s="71"/>
      <c r="BO39" s="71"/>
      <c r="BP39" s="71"/>
      <c r="BQ39" s="71"/>
      <c r="BR39" s="71"/>
      <c r="BS39" s="71"/>
      <c r="BT39" s="71"/>
      <c r="BU39" s="71"/>
      <c r="BV39" s="71"/>
      <c r="BW39" s="71"/>
      <c r="BX39" s="71"/>
      <c r="BY39" s="71"/>
      <c r="BZ39" s="7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1"/>
      <c r="BN40" s="71"/>
      <c r="BO40" s="71"/>
      <c r="BP40" s="71"/>
      <c r="BQ40" s="71"/>
      <c r="BR40" s="71"/>
      <c r="BS40" s="71"/>
      <c r="BT40" s="71"/>
      <c r="BU40" s="71"/>
      <c r="BV40" s="71"/>
      <c r="BW40" s="71"/>
      <c r="BX40" s="71"/>
      <c r="BY40" s="71"/>
      <c r="BZ40" s="7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1"/>
      <c r="BN41" s="71"/>
      <c r="BO41" s="71"/>
      <c r="BP41" s="71"/>
      <c r="BQ41" s="71"/>
      <c r="BR41" s="71"/>
      <c r="BS41" s="71"/>
      <c r="BT41" s="71"/>
      <c r="BU41" s="71"/>
      <c r="BV41" s="71"/>
      <c r="BW41" s="71"/>
      <c r="BX41" s="71"/>
      <c r="BY41" s="71"/>
      <c r="BZ41" s="7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1"/>
      <c r="BN42" s="71"/>
      <c r="BO42" s="71"/>
      <c r="BP42" s="71"/>
      <c r="BQ42" s="71"/>
      <c r="BR42" s="71"/>
      <c r="BS42" s="71"/>
      <c r="BT42" s="71"/>
      <c r="BU42" s="71"/>
      <c r="BV42" s="71"/>
      <c r="BW42" s="71"/>
      <c r="BX42" s="71"/>
      <c r="BY42" s="71"/>
      <c r="BZ42" s="7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1"/>
      <c r="BN43" s="71"/>
      <c r="BO43" s="71"/>
      <c r="BP43" s="71"/>
      <c r="BQ43" s="71"/>
      <c r="BR43" s="71"/>
      <c r="BS43" s="71"/>
      <c r="BT43" s="71"/>
      <c r="BU43" s="71"/>
      <c r="BV43" s="71"/>
      <c r="BW43" s="71"/>
      <c r="BX43" s="71"/>
      <c r="BY43" s="71"/>
      <c r="BZ43" s="7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4"/>
      <c r="BM44" s="75"/>
      <c r="BN44" s="75"/>
      <c r="BO44" s="75"/>
      <c r="BP44" s="75"/>
      <c r="BQ44" s="75"/>
      <c r="BR44" s="75"/>
      <c r="BS44" s="75"/>
      <c r="BT44" s="75"/>
      <c r="BU44" s="75"/>
      <c r="BV44" s="75"/>
      <c r="BW44" s="75"/>
      <c r="BX44" s="75"/>
      <c r="BY44" s="75"/>
      <c r="BZ44" s="7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5" t="s">
        <v>26</v>
      </c>
      <c r="BM45" s="66"/>
      <c r="BN45" s="66"/>
      <c r="BO45" s="66"/>
      <c r="BP45" s="66"/>
      <c r="BQ45" s="66"/>
      <c r="BR45" s="66"/>
      <c r="BS45" s="66"/>
      <c r="BT45" s="66"/>
      <c r="BU45" s="66"/>
      <c r="BV45" s="66"/>
      <c r="BW45" s="66"/>
      <c r="BX45" s="66"/>
      <c r="BY45" s="66"/>
      <c r="BZ45" s="6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8"/>
      <c r="BM46" s="69"/>
      <c r="BN46" s="69"/>
      <c r="BO46" s="69"/>
      <c r="BP46" s="69"/>
      <c r="BQ46" s="69"/>
      <c r="BR46" s="69"/>
      <c r="BS46" s="69"/>
      <c r="BT46" s="69"/>
      <c r="BU46" s="69"/>
      <c r="BV46" s="69"/>
      <c r="BW46" s="69"/>
      <c r="BX46" s="69"/>
      <c r="BY46" s="69"/>
      <c r="BZ46" s="7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7" t="s">
        <v>115</v>
      </c>
      <c r="BM47" s="48"/>
      <c r="BN47" s="48"/>
      <c r="BO47" s="48"/>
      <c r="BP47" s="48"/>
      <c r="BQ47" s="48"/>
      <c r="BR47" s="48"/>
      <c r="BS47" s="48"/>
      <c r="BT47" s="48"/>
      <c r="BU47" s="48"/>
      <c r="BV47" s="48"/>
      <c r="BW47" s="48"/>
      <c r="BX47" s="48"/>
      <c r="BY47" s="48"/>
      <c r="BZ47" s="4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7"/>
      <c r="BM48" s="48"/>
      <c r="BN48" s="48"/>
      <c r="BO48" s="48"/>
      <c r="BP48" s="48"/>
      <c r="BQ48" s="48"/>
      <c r="BR48" s="48"/>
      <c r="BS48" s="48"/>
      <c r="BT48" s="48"/>
      <c r="BU48" s="48"/>
      <c r="BV48" s="48"/>
      <c r="BW48" s="48"/>
      <c r="BX48" s="48"/>
      <c r="BY48" s="48"/>
      <c r="BZ48" s="4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7"/>
      <c r="BM49" s="48"/>
      <c r="BN49" s="48"/>
      <c r="BO49" s="48"/>
      <c r="BP49" s="48"/>
      <c r="BQ49" s="48"/>
      <c r="BR49" s="48"/>
      <c r="BS49" s="48"/>
      <c r="BT49" s="48"/>
      <c r="BU49" s="48"/>
      <c r="BV49" s="48"/>
      <c r="BW49" s="48"/>
      <c r="BX49" s="48"/>
      <c r="BY49" s="48"/>
      <c r="BZ49" s="4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7"/>
      <c r="BM50" s="48"/>
      <c r="BN50" s="48"/>
      <c r="BO50" s="48"/>
      <c r="BP50" s="48"/>
      <c r="BQ50" s="48"/>
      <c r="BR50" s="48"/>
      <c r="BS50" s="48"/>
      <c r="BT50" s="48"/>
      <c r="BU50" s="48"/>
      <c r="BV50" s="48"/>
      <c r="BW50" s="48"/>
      <c r="BX50" s="48"/>
      <c r="BY50" s="48"/>
      <c r="BZ50" s="4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7"/>
      <c r="BM51" s="48"/>
      <c r="BN51" s="48"/>
      <c r="BO51" s="48"/>
      <c r="BP51" s="48"/>
      <c r="BQ51" s="48"/>
      <c r="BR51" s="48"/>
      <c r="BS51" s="48"/>
      <c r="BT51" s="48"/>
      <c r="BU51" s="48"/>
      <c r="BV51" s="48"/>
      <c r="BW51" s="48"/>
      <c r="BX51" s="48"/>
      <c r="BY51" s="48"/>
      <c r="BZ51" s="4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7"/>
      <c r="BM52" s="48"/>
      <c r="BN52" s="48"/>
      <c r="BO52" s="48"/>
      <c r="BP52" s="48"/>
      <c r="BQ52" s="48"/>
      <c r="BR52" s="48"/>
      <c r="BS52" s="48"/>
      <c r="BT52" s="48"/>
      <c r="BU52" s="48"/>
      <c r="BV52" s="48"/>
      <c r="BW52" s="48"/>
      <c r="BX52" s="48"/>
      <c r="BY52" s="48"/>
      <c r="BZ52" s="4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7"/>
      <c r="BM53" s="48"/>
      <c r="BN53" s="48"/>
      <c r="BO53" s="48"/>
      <c r="BP53" s="48"/>
      <c r="BQ53" s="48"/>
      <c r="BR53" s="48"/>
      <c r="BS53" s="48"/>
      <c r="BT53" s="48"/>
      <c r="BU53" s="48"/>
      <c r="BV53" s="48"/>
      <c r="BW53" s="48"/>
      <c r="BX53" s="48"/>
      <c r="BY53" s="48"/>
      <c r="BZ53" s="4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7"/>
      <c r="BM54" s="48"/>
      <c r="BN54" s="48"/>
      <c r="BO54" s="48"/>
      <c r="BP54" s="48"/>
      <c r="BQ54" s="48"/>
      <c r="BR54" s="48"/>
      <c r="BS54" s="48"/>
      <c r="BT54" s="48"/>
      <c r="BU54" s="48"/>
      <c r="BV54" s="48"/>
      <c r="BW54" s="48"/>
      <c r="BX54" s="48"/>
      <c r="BY54" s="48"/>
      <c r="BZ54" s="4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7"/>
      <c r="BM55" s="48"/>
      <c r="BN55" s="48"/>
      <c r="BO55" s="48"/>
      <c r="BP55" s="48"/>
      <c r="BQ55" s="48"/>
      <c r="BR55" s="48"/>
      <c r="BS55" s="48"/>
      <c r="BT55" s="48"/>
      <c r="BU55" s="48"/>
      <c r="BV55" s="48"/>
      <c r="BW55" s="48"/>
      <c r="BX55" s="48"/>
      <c r="BY55" s="48"/>
      <c r="BZ55" s="4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7"/>
      <c r="BM56" s="48"/>
      <c r="BN56" s="48"/>
      <c r="BO56" s="48"/>
      <c r="BP56" s="48"/>
      <c r="BQ56" s="48"/>
      <c r="BR56" s="48"/>
      <c r="BS56" s="48"/>
      <c r="BT56" s="48"/>
      <c r="BU56" s="48"/>
      <c r="BV56" s="48"/>
      <c r="BW56" s="48"/>
      <c r="BX56" s="48"/>
      <c r="BY56" s="48"/>
      <c r="BZ56" s="4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7"/>
      <c r="BM57" s="48"/>
      <c r="BN57" s="48"/>
      <c r="BO57" s="48"/>
      <c r="BP57" s="48"/>
      <c r="BQ57" s="48"/>
      <c r="BR57" s="48"/>
      <c r="BS57" s="48"/>
      <c r="BT57" s="48"/>
      <c r="BU57" s="48"/>
      <c r="BV57" s="48"/>
      <c r="BW57" s="48"/>
      <c r="BX57" s="48"/>
      <c r="BY57" s="48"/>
      <c r="BZ57" s="4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7"/>
      <c r="BM58" s="48"/>
      <c r="BN58" s="48"/>
      <c r="BO58" s="48"/>
      <c r="BP58" s="48"/>
      <c r="BQ58" s="48"/>
      <c r="BR58" s="48"/>
      <c r="BS58" s="48"/>
      <c r="BT58" s="48"/>
      <c r="BU58" s="48"/>
      <c r="BV58" s="48"/>
      <c r="BW58" s="48"/>
      <c r="BX58" s="48"/>
      <c r="BY58" s="48"/>
      <c r="BZ58" s="4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7"/>
      <c r="BM59" s="48"/>
      <c r="BN59" s="48"/>
      <c r="BO59" s="48"/>
      <c r="BP59" s="48"/>
      <c r="BQ59" s="48"/>
      <c r="BR59" s="48"/>
      <c r="BS59" s="48"/>
      <c r="BT59" s="48"/>
      <c r="BU59" s="48"/>
      <c r="BV59" s="48"/>
      <c r="BW59" s="48"/>
      <c r="BX59" s="48"/>
      <c r="BY59" s="48"/>
      <c r="BZ59" s="49"/>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47"/>
      <c r="BM60" s="48"/>
      <c r="BN60" s="48"/>
      <c r="BO60" s="48"/>
      <c r="BP60" s="48"/>
      <c r="BQ60" s="48"/>
      <c r="BR60" s="48"/>
      <c r="BS60" s="48"/>
      <c r="BT60" s="48"/>
      <c r="BU60" s="48"/>
      <c r="BV60" s="48"/>
      <c r="BW60" s="48"/>
      <c r="BX60" s="48"/>
      <c r="BY60" s="48"/>
      <c r="BZ60" s="49"/>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47"/>
      <c r="BM61" s="48"/>
      <c r="BN61" s="48"/>
      <c r="BO61" s="48"/>
      <c r="BP61" s="48"/>
      <c r="BQ61" s="48"/>
      <c r="BR61" s="48"/>
      <c r="BS61" s="48"/>
      <c r="BT61" s="48"/>
      <c r="BU61" s="48"/>
      <c r="BV61" s="48"/>
      <c r="BW61" s="48"/>
      <c r="BX61" s="48"/>
      <c r="BY61" s="48"/>
      <c r="BZ61" s="4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7"/>
      <c r="BM62" s="48"/>
      <c r="BN62" s="48"/>
      <c r="BO62" s="48"/>
      <c r="BP62" s="48"/>
      <c r="BQ62" s="48"/>
      <c r="BR62" s="48"/>
      <c r="BS62" s="48"/>
      <c r="BT62" s="48"/>
      <c r="BU62" s="48"/>
      <c r="BV62" s="48"/>
      <c r="BW62" s="48"/>
      <c r="BX62" s="48"/>
      <c r="BY62" s="48"/>
      <c r="BZ62" s="4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0"/>
      <c r="BM63" s="51"/>
      <c r="BN63" s="51"/>
      <c r="BO63" s="51"/>
      <c r="BP63" s="51"/>
      <c r="BQ63" s="51"/>
      <c r="BR63" s="51"/>
      <c r="BS63" s="51"/>
      <c r="BT63" s="51"/>
      <c r="BU63" s="51"/>
      <c r="BV63" s="51"/>
      <c r="BW63" s="51"/>
      <c r="BX63" s="51"/>
      <c r="BY63" s="51"/>
      <c r="BZ63" s="5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5" t="s">
        <v>28</v>
      </c>
      <c r="BM64" s="66"/>
      <c r="BN64" s="66"/>
      <c r="BO64" s="66"/>
      <c r="BP64" s="66"/>
      <c r="BQ64" s="66"/>
      <c r="BR64" s="66"/>
      <c r="BS64" s="66"/>
      <c r="BT64" s="66"/>
      <c r="BU64" s="66"/>
      <c r="BV64" s="66"/>
      <c r="BW64" s="66"/>
      <c r="BX64" s="66"/>
      <c r="BY64" s="66"/>
      <c r="BZ64" s="6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68"/>
      <c r="BM65" s="69"/>
      <c r="BN65" s="69"/>
      <c r="BO65" s="69"/>
      <c r="BP65" s="69"/>
      <c r="BQ65" s="69"/>
      <c r="BR65" s="69"/>
      <c r="BS65" s="69"/>
      <c r="BT65" s="69"/>
      <c r="BU65" s="69"/>
      <c r="BV65" s="69"/>
      <c r="BW65" s="69"/>
      <c r="BX65" s="69"/>
      <c r="BY65" s="69"/>
      <c r="BZ65" s="7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7" t="s">
        <v>114</v>
      </c>
      <c r="BM66" s="48"/>
      <c r="BN66" s="48"/>
      <c r="BO66" s="48"/>
      <c r="BP66" s="48"/>
      <c r="BQ66" s="48"/>
      <c r="BR66" s="48"/>
      <c r="BS66" s="48"/>
      <c r="BT66" s="48"/>
      <c r="BU66" s="48"/>
      <c r="BV66" s="48"/>
      <c r="BW66" s="48"/>
      <c r="BX66" s="48"/>
      <c r="BY66" s="48"/>
      <c r="BZ66" s="4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7"/>
      <c r="BM67" s="48"/>
      <c r="BN67" s="48"/>
      <c r="BO67" s="48"/>
      <c r="BP67" s="48"/>
      <c r="BQ67" s="48"/>
      <c r="BR67" s="48"/>
      <c r="BS67" s="48"/>
      <c r="BT67" s="48"/>
      <c r="BU67" s="48"/>
      <c r="BV67" s="48"/>
      <c r="BW67" s="48"/>
      <c r="BX67" s="48"/>
      <c r="BY67" s="48"/>
      <c r="BZ67" s="4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7"/>
      <c r="BM68" s="48"/>
      <c r="BN68" s="48"/>
      <c r="BO68" s="48"/>
      <c r="BP68" s="48"/>
      <c r="BQ68" s="48"/>
      <c r="BR68" s="48"/>
      <c r="BS68" s="48"/>
      <c r="BT68" s="48"/>
      <c r="BU68" s="48"/>
      <c r="BV68" s="48"/>
      <c r="BW68" s="48"/>
      <c r="BX68" s="48"/>
      <c r="BY68" s="48"/>
      <c r="BZ68" s="4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7"/>
      <c r="BM69" s="48"/>
      <c r="BN69" s="48"/>
      <c r="BO69" s="48"/>
      <c r="BP69" s="48"/>
      <c r="BQ69" s="48"/>
      <c r="BR69" s="48"/>
      <c r="BS69" s="48"/>
      <c r="BT69" s="48"/>
      <c r="BU69" s="48"/>
      <c r="BV69" s="48"/>
      <c r="BW69" s="48"/>
      <c r="BX69" s="48"/>
      <c r="BY69" s="48"/>
      <c r="BZ69" s="4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7"/>
      <c r="BM70" s="48"/>
      <c r="BN70" s="48"/>
      <c r="BO70" s="48"/>
      <c r="BP70" s="48"/>
      <c r="BQ70" s="48"/>
      <c r="BR70" s="48"/>
      <c r="BS70" s="48"/>
      <c r="BT70" s="48"/>
      <c r="BU70" s="48"/>
      <c r="BV70" s="48"/>
      <c r="BW70" s="48"/>
      <c r="BX70" s="48"/>
      <c r="BY70" s="48"/>
      <c r="BZ70" s="4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7"/>
      <c r="BM71" s="48"/>
      <c r="BN71" s="48"/>
      <c r="BO71" s="48"/>
      <c r="BP71" s="48"/>
      <c r="BQ71" s="48"/>
      <c r="BR71" s="48"/>
      <c r="BS71" s="48"/>
      <c r="BT71" s="48"/>
      <c r="BU71" s="48"/>
      <c r="BV71" s="48"/>
      <c r="BW71" s="48"/>
      <c r="BX71" s="48"/>
      <c r="BY71" s="48"/>
      <c r="BZ71" s="4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7"/>
      <c r="BM72" s="48"/>
      <c r="BN72" s="48"/>
      <c r="BO72" s="48"/>
      <c r="BP72" s="48"/>
      <c r="BQ72" s="48"/>
      <c r="BR72" s="48"/>
      <c r="BS72" s="48"/>
      <c r="BT72" s="48"/>
      <c r="BU72" s="48"/>
      <c r="BV72" s="48"/>
      <c r="BW72" s="48"/>
      <c r="BX72" s="48"/>
      <c r="BY72" s="48"/>
      <c r="BZ72" s="4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7"/>
      <c r="BM73" s="48"/>
      <c r="BN73" s="48"/>
      <c r="BO73" s="48"/>
      <c r="BP73" s="48"/>
      <c r="BQ73" s="48"/>
      <c r="BR73" s="48"/>
      <c r="BS73" s="48"/>
      <c r="BT73" s="48"/>
      <c r="BU73" s="48"/>
      <c r="BV73" s="48"/>
      <c r="BW73" s="48"/>
      <c r="BX73" s="48"/>
      <c r="BY73" s="48"/>
      <c r="BZ73" s="4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7"/>
      <c r="BM74" s="48"/>
      <c r="BN74" s="48"/>
      <c r="BO74" s="48"/>
      <c r="BP74" s="48"/>
      <c r="BQ74" s="48"/>
      <c r="BR74" s="48"/>
      <c r="BS74" s="48"/>
      <c r="BT74" s="48"/>
      <c r="BU74" s="48"/>
      <c r="BV74" s="48"/>
      <c r="BW74" s="48"/>
      <c r="BX74" s="48"/>
      <c r="BY74" s="48"/>
      <c r="BZ74" s="4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7"/>
      <c r="BM75" s="48"/>
      <c r="BN75" s="48"/>
      <c r="BO75" s="48"/>
      <c r="BP75" s="48"/>
      <c r="BQ75" s="48"/>
      <c r="BR75" s="48"/>
      <c r="BS75" s="48"/>
      <c r="BT75" s="48"/>
      <c r="BU75" s="48"/>
      <c r="BV75" s="48"/>
      <c r="BW75" s="48"/>
      <c r="BX75" s="48"/>
      <c r="BY75" s="48"/>
      <c r="BZ75" s="4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7"/>
      <c r="BM76" s="48"/>
      <c r="BN76" s="48"/>
      <c r="BO76" s="48"/>
      <c r="BP76" s="48"/>
      <c r="BQ76" s="48"/>
      <c r="BR76" s="48"/>
      <c r="BS76" s="48"/>
      <c r="BT76" s="48"/>
      <c r="BU76" s="48"/>
      <c r="BV76" s="48"/>
      <c r="BW76" s="48"/>
      <c r="BX76" s="48"/>
      <c r="BY76" s="48"/>
      <c r="BZ76" s="4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7"/>
      <c r="BM77" s="48"/>
      <c r="BN77" s="48"/>
      <c r="BO77" s="48"/>
      <c r="BP77" s="48"/>
      <c r="BQ77" s="48"/>
      <c r="BR77" s="48"/>
      <c r="BS77" s="48"/>
      <c r="BT77" s="48"/>
      <c r="BU77" s="48"/>
      <c r="BV77" s="48"/>
      <c r="BW77" s="48"/>
      <c r="BX77" s="48"/>
      <c r="BY77" s="48"/>
      <c r="BZ77" s="4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7"/>
      <c r="BM78" s="48"/>
      <c r="BN78" s="48"/>
      <c r="BO78" s="48"/>
      <c r="BP78" s="48"/>
      <c r="BQ78" s="48"/>
      <c r="BR78" s="48"/>
      <c r="BS78" s="48"/>
      <c r="BT78" s="48"/>
      <c r="BU78" s="48"/>
      <c r="BV78" s="48"/>
      <c r="BW78" s="48"/>
      <c r="BX78" s="48"/>
      <c r="BY78" s="48"/>
      <c r="BZ78" s="4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7"/>
      <c r="BM79" s="48"/>
      <c r="BN79" s="48"/>
      <c r="BO79" s="48"/>
      <c r="BP79" s="48"/>
      <c r="BQ79" s="48"/>
      <c r="BR79" s="48"/>
      <c r="BS79" s="48"/>
      <c r="BT79" s="48"/>
      <c r="BU79" s="48"/>
      <c r="BV79" s="48"/>
      <c r="BW79" s="48"/>
      <c r="BX79" s="48"/>
      <c r="BY79" s="48"/>
      <c r="BZ79" s="4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7"/>
      <c r="BM80" s="48"/>
      <c r="BN80" s="48"/>
      <c r="BO80" s="48"/>
      <c r="BP80" s="48"/>
      <c r="BQ80" s="48"/>
      <c r="BR80" s="48"/>
      <c r="BS80" s="48"/>
      <c r="BT80" s="48"/>
      <c r="BU80" s="48"/>
      <c r="BV80" s="48"/>
      <c r="BW80" s="48"/>
      <c r="BX80" s="48"/>
      <c r="BY80" s="48"/>
      <c r="BZ80" s="4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7"/>
      <c r="BM81" s="48"/>
      <c r="BN81" s="48"/>
      <c r="BO81" s="48"/>
      <c r="BP81" s="48"/>
      <c r="BQ81" s="48"/>
      <c r="BR81" s="48"/>
      <c r="BS81" s="48"/>
      <c r="BT81" s="48"/>
      <c r="BU81" s="48"/>
      <c r="BV81" s="48"/>
      <c r="BW81" s="48"/>
      <c r="BX81" s="48"/>
      <c r="BY81" s="48"/>
      <c r="BZ81" s="4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0"/>
      <c r="BM82" s="51"/>
      <c r="BN82" s="51"/>
      <c r="BO82" s="51"/>
      <c r="BP82" s="51"/>
      <c r="BQ82" s="51"/>
      <c r="BR82" s="51"/>
      <c r="BS82" s="51"/>
      <c r="BT82" s="51"/>
      <c r="BU82" s="51"/>
      <c r="BV82" s="51"/>
      <c r="BW82" s="51"/>
      <c r="BX82" s="51"/>
      <c r="BY82" s="51"/>
      <c r="BZ82" s="5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41</v>
      </c>
      <c r="H85" s="13" t="str">
        <f>データ!BO6</f>
        <v>【940.88】</v>
      </c>
      <c r="I85" s="13" t="str">
        <f>データ!BZ6</f>
        <v>【54.59】</v>
      </c>
      <c r="J85" s="13" t="str">
        <f>データ!CK6</f>
        <v>【301.20】</v>
      </c>
      <c r="K85" s="13" t="str">
        <f>データ!CV6</f>
        <v>【56.42】</v>
      </c>
      <c r="L85" s="13" t="str">
        <f>データ!DG6</f>
        <v>【71.01】</v>
      </c>
      <c r="M85" s="13" t="s">
        <v>42</v>
      </c>
      <c r="N85" s="13" t="s">
        <v>41</v>
      </c>
      <c r="O85" s="13" t="str">
        <f>データ!EN6</f>
        <v>【0.58】</v>
      </c>
    </row>
  </sheetData>
  <sheetProtection algorithmName="SHA-512" hashValue="ecDqe7f8nXgsLxyWr6IKsh000CoX0KnAve9S7PCQU367Hmd8vuE/BXSaqzn8sO/udY/d6TNY3sx0RoH5s4bXXw==" saltValue="QwFTEMXzPV4p8QVtTwSDz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8" t="s">
        <v>52</v>
      </c>
      <c r="I3" s="79"/>
      <c r="J3" s="79"/>
      <c r="K3" s="79"/>
      <c r="L3" s="79"/>
      <c r="M3" s="79"/>
      <c r="N3" s="79"/>
      <c r="O3" s="79"/>
      <c r="P3" s="79"/>
      <c r="Q3" s="79"/>
      <c r="R3" s="79"/>
      <c r="S3" s="79"/>
      <c r="T3" s="79"/>
      <c r="U3" s="79"/>
      <c r="V3" s="79"/>
      <c r="W3" s="80"/>
      <c r="X3" s="84" t="s">
        <v>53</v>
      </c>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t="s">
        <v>54</v>
      </c>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row>
    <row r="4" spans="1:144" x14ac:dyDescent="0.15">
      <c r="A4" s="15" t="s">
        <v>55</v>
      </c>
      <c r="B4" s="17"/>
      <c r="C4" s="17"/>
      <c r="D4" s="17"/>
      <c r="E4" s="17"/>
      <c r="F4" s="17"/>
      <c r="G4" s="17"/>
      <c r="H4" s="81"/>
      <c r="I4" s="82"/>
      <c r="J4" s="82"/>
      <c r="K4" s="82"/>
      <c r="L4" s="82"/>
      <c r="M4" s="82"/>
      <c r="N4" s="82"/>
      <c r="O4" s="82"/>
      <c r="P4" s="82"/>
      <c r="Q4" s="82"/>
      <c r="R4" s="82"/>
      <c r="S4" s="82"/>
      <c r="T4" s="82"/>
      <c r="U4" s="82"/>
      <c r="V4" s="82"/>
      <c r="W4" s="83"/>
      <c r="X4" s="77" t="s">
        <v>56</v>
      </c>
      <c r="Y4" s="77"/>
      <c r="Z4" s="77"/>
      <c r="AA4" s="77"/>
      <c r="AB4" s="77"/>
      <c r="AC4" s="77"/>
      <c r="AD4" s="77"/>
      <c r="AE4" s="77"/>
      <c r="AF4" s="77"/>
      <c r="AG4" s="77"/>
      <c r="AH4" s="77"/>
      <c r="AI4" s="77" t="s">
        <v>57</v>
      </c>
      <c r="AJ4" s="77"/>
      <c r="AK4" s="77"/>
      <c r="AL4" s="77"/>
      <c r="AM4" s="77"/>
      <c r="AN4" s="77"/>
      <c r="AO4" s="77"/>
      <c r="AP4" s="77"/>
      <c r="AQ4" s="77"/>
      <c r="AR4" s="77"/>
      <c r="AS4" s="77"/>
      <c r="AT4" s="77" t="s">
        <v>58</v>
      </c>
      <c r="AU4" s="77"/>
      <c r="AV4" s="77"/>
      <c r="AW4" s="77"/>
      <c r="AX4" s="77"/>
      <c r="AY4" s="77"/>
      <c r="AZ4" s="77"/>
      <c r="BA4" s="77"/>
      <c r="BB4" s="77"/>
      <c r="BC4" s="77"/>
      <c r="BD4" s="77"/>
      <c r="BE4" s="77" t="s">
        <v>59</v>
      </c>
      <c r="BF4" s="77"/>
      <c r="BG4" s="77"/>
      <c r="BH4" s="77"/>
      <c r="BI4" s="77"/>
      <c r="BJ4" s="77"/>
      <c r="BK4" s="77"/>
      <c r="BL4" s="77"/>
      <c r="BM4" s="77"/>
      <c r="BN4" s="77"/>
      <c r="BO4" s="77"/>
      <c r="BP4" s="77" t="s">
        <v>60</v>
      </c>
      <c r="BQ4" s="77"/>
      <c r="BR4" s="77"/>
      <c r="BS4" s="77"/>
      <c r="BT4" s="77"/>
      <c r="BU4" s="77"/>
      <c r="BV4" s="77"/>
      <c r="BW4" s="77"/>
      <c r="BX4" s="77"/>
      <c r="BY4" s="77"/>
      <c r="BZ4" s="77"/>
      <c r="CA4" s="77" t="s">
        <v>61</v>
      </c>
      <c r="CB4" s="77"/>
      <c r="CC4" s="77"/>
      <c r="CD4" s="77"/>
      <c r="CE4" s="77"/>
      <c r="CF4" s="77"/>
      <c r="CG4" s="77"/>
      <c r="CH4" s="77"/>
      <c r="CI4" s="77"/>
      <c r="CJ4" s="77"/>
      <c r="CK4" s="77"/>
      <c r="CL4" s="77" t="s">
        <v>62</v>
      </c>
      <c r="CM4" s="77"/>
      <c r="CN4" s="77"/>
      <c r="CO4" s="77"/>
      <c r="CP4" s="77"/>
      <c r="CQ4" s="77"/>
      <c r="CR4" s="77"/>
      <c r="CS4" s="77"/>
      <c r="CT4" s="77"/>
      <c r="CU4" s="77"/>
      <c r="CV4" s="77"/>
      <c r="CW4" s="77" t="s">
        <v>63</v>
      </c>
      <c r="CX4" s="77"/>
      <c r="CY4" s="77"/>
      <c r="CZ4" s="77"/>
      <c r="DA4" s="77"/>
      <c r="DB4" s="77"/>
      <c r="DC4" s="77"/>
      <c r="DD4" s="77"/>
      <c r="DE4" s="77"/>
      <c r="DF4" s="77"/>
      <c r="DG4" s="77"/>
      <c r="DH4" s="77" t="s">
        <v>64</v>
      </c>
      <c r="DI4" s="77"/>
      <c r="DJ4" s="77"/>
      <c r="DK4" s="77"/>
      <c r="DL4" s="77"/>
      <c r="DM4" s="77"/>
      <c r="DN4" s="77"/>
      <c r="DO4" s="77"/>
      <c r="DP4" s="77"/>
      <c r="DQ4" s="77"/>
      <c r="DR4" s="77"/>
      <c r="DS4" s="77" t="s">
        <v>65</v>
      </c>
      <c r="DT4" s="77"/>
      <c r="DU4" s="77"/>
      <c r="DV4" s="77"/>
      <c r="DW4" s="77"/>
      <c r="DX4" s="77"/>
      <c r="DY4" s="77"/>
      <c r="DZ4" s="77"/>
      <c r="EA4" s="77"/>
      <c r="EB4" s="77"/>
      <c r="EC4" s="77"/>
      <c r="ED4" s="77" t="s">
        <v>66</v>
      </c>
      <c r="EE4" s="77"/>
      <c r="EF4" s="77"/>
      <c r="EG4" s="77"/>
      <c r="EH4" s="77"/>
      <c r="EI4" s="77"/>
      <c r="EJ4" s="77"/>
      <c r="EK4" s="77"/>
      <c r="EL4" s="77"/>
      <c r="EM4" s="77"/>
      <c r="EN4" s="77"/>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2021</v>
      </c>
      <c r="C6" s="20">
        <f t="shared" ref="C6:W6" si="3">C7</f>
        <v>294462</v>
      </c>
      <c r="D6" s="20">
        <f t="shared" si="3"/>
        <v>47</v>
      </c>
      <c r="E6" s="20">
        <f t="shared" si="3"/>
        <v>1</v>
      </c>
      <c r="F6" s="20">
        <f t="shared" si="3"/>
        <v>0</v>
      </c>
      <c r="G6" s="20">
        <f t="shared" si="3"/>
        <v>0</v>
      </c>
      <c r="H6" s="20" t="str">
        <f t="shared" si="3"/>
        <v>奈良県　天川村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75.47</v>
      </c>
      <c r="Q6" s="21">
        <f t="shared" si="3"/>
        <v>2310</v>
      </c>
      <c r="R6" s="21">
        <f t="shared" si="3"/>
        <v>1302</v>
      </c>
      <c r="S6" s="21">
        <f t="shared" si="3"/>
        <v>175.66</v>
      </c>
      <c r="T6" s="21">
        <f t="shared" si="3"/>
        <v>7.41</v>
      </c>
      <c r="U6" s="21">
        <f t="shared" si="3"/>
        <v>972</v>
      </c>
      <c r="V6" s="21">
        <f t="shared" si="3"/>
        <v>1063.8</v>
      </c>
      <c r="W6" s="21">
        <f t="shared" si="3"/>
        <v>0.91</v>
      </c>
      <c r="X6" s="22">
        <f>IF(X7="",NA(),X7)</f>
        <v>37.39</v>
      </c>
      <c r="Y6" s="22">
        <f t="shared" ref="Y6:AG6" si="4">IF(Y7="",NA(),Y7)</f>
        <v>52.89</v>
      </c>
      <c r="Z6" s="22">
        <f t="shared" si="4"/>
        <v>52.93</v>
      </c>
      <c r="AA6" s="22">
        <f t="shared" si="4"/>
        <v>56.83</v>
      </c>
      <c r="AB6" s="22">
        <f t="shared" si="4"/>
        <v>57.57</v>
      </c>
      <c r="AC6" s="22">
        <f t="shared" si="4"/>
        <v>74.05</v>
      </c>
      <c r="AD6" s="22">
        <f t="shared" si="4"/>
        <v>73.25</v>
      </c>
      <c r="AE6" s="22">
        <f t="shared" si="4"/>
        <v>75.06</v>
      </c>
      <c r="AF6" s="22">
        <f t="shared" si="4"/>
        <v>73.22</v>
      </c>
      <c r="AG6" s="22">
        <f t="shared" si="4"/>
        <v>69.05</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2649.78</v>
      </c>
      <c r="BF6" s="22">
        <f t="shared" ref="BF6:BN6" si="7">IF(BF7="",NA(),BF7)</f>
        <v>2537.1999999999998</v>
      </c>
      <c r="BG6" s="22">
        <f t="shared" si="7"/>
        <v>2318.92</v>
      </c>
      <c r="BH6" s="22">
        <f t="shared" si="7"/>
        <v>2046.85</v>
      </c>
      <c r="BI6" s="22">
        <f t="shared" si="7"/>
        <v>1812.7</v>
      </c>
      <c r="BJ6" s="22">
        <f t="shared" si="7"/>
        <v>1302.33</v>
      </c>
      <c r="BK6" s="22">
        <f t="shared" si="7"/>
        <v>1274.21</v>
      </c>
      <c r="BL6" s="22">
        <f t="shared" si="7"/>
        <v>1183.92</v>
      </c>
      <c r="BM6" s="22">
        <f t="shared" si="7"/>
        <v>1128.72</v>
      </c>
      <c r="BN6" s="22">
        <f t="shared" si="7"/>
        <v>1125.25</v>
      </c>
      <c r="BO6" s="21" t="str">
        <f>IF(BO7="","",IF(BO7="-","【-】","【"&amp;SUBSTITUTE(TEXT(BO7,"#,##0.00"),"-","△")&amp;"】"))</f>
        <v>【940.88】</v>
      </c>
      <c r="BP6" s="22">
        <f>IF(BP7="",NA(),BP7)</f>
        <v>20.29</v>
      </c>
      <c r="BQ6" s="22">
        <f t="shared" ref="BQ6:BY6" si="8">IF(BQ7="",NA(),BQ7)</f>
        <v>22.08</v>
      </c>
      <c r="BR6" s="22">
        <f t="shared" si="8"/>
        <v>23.01</v>
      </c>
      <c r="BS6" s="22">
        <f t="shared" si="8"/>
        <v>26.45</v>
      </c>
      <c r="BT6" s="22">
        <f t="shared" si="8"/>
        <v>31.78</v>
      </c>
      <c r="BU6" s="22">
        <f t="shared" si="8"/>
        <v>40.89</v>
      </c>
      <c r="BV6" s="22">
        <f t="shared" si="8"/>
        <v>41.25</v>
      </c>
      <c r="BW6" s="22">
        <f t="shared" si="8"/>
        <v>42.5</v>
      </c>
      <c r="BX6" s="22">
        <f t="shared" si="8"/>
        <v>41.84</v>
      </c>
      <c r="BY6" s="22">
        <f t="shared" si="8"/>
        <v>41.44</v>
      </c>
      <c r="BZ6" s="21" t="str">
        <f>IF(BZ7="","",IF(BZ7="-","【-】","【"&amp;SUBSTITUTE(TEXT(BZ7,"#,##0.00"),"-","△")&amp;"】"))</f>
        <v>【54.59】</v>
      </c>
      <c r="CA6" s="22">
        <f>IF(CA7="",NA(),CA7)</f>
        <v>424.82</v>
      </c>
      <c r="CB6" s="22">
        <f t="shared" ref="CB6:CJ6" si="9">IF(CB7="",NA(),CB7)</f>
        <v>374.31</v>
      </c>
      <c r="CC6" s="22">
        <f t="shared" si="9"/>
        <v>359.3</v>
      </c>
      <c r="CD6" s="22">
        <f t="shared" si="9"/>
        <v>324.20999999999998</v>
      </c>
      <c r="CE6" s="22">
        <f t="shared" si="9"/>
        <v>261.45999999999998</v>
      </c>
      <c r="CF6" s="22">
        <f t="shared" si="9"/>
        <v>383.2</v>
      </c>
      <c r="CG6" s="22">
        <f t="shared" si="9"/>
        <v>383.25</v>
      </c>
      <c r="CH6" s="22">
        <f t="shared" si="9"/>
        <v>377.72</v>
      </c>
      <c r="CI6" s="22">
        <f t="shared" si="9"/>
        <v>390.47</v>
      </c>
      <c r="CJ6" s="22">
        <f t="shared" si="9"/>
        <v>403.61</v>
      </c>
      <c r="CK6" s="21" t="str">
        <f>IF(CK7="","",IF(CK7="-","【-】","【"&amp;SUBSTITUTE(TEXT(CK7,"#,##0.00"),"-","△")&amp;"】"))</f>
        <v>【301.20】</v>
      </c>
      <c r="CL6" s="22">
        <f>IF(CL7="",NA(),CL7)</f>
        <v>60.88</v>
      </c>
      <c r="CM6" s="22">
        <f t="shared" ref="CM6:CU6" si="10">IF(CM7="",NA(),CM7)</f>
        <v>59.87</v>
      </c>
      <c r="CN6" s="22">
        <f t="shared" si="10"/>
        <v>55.55</v>
      </c>
      <c r="CO6" s="22">
        <f t="shared" si="10"/>
        <v>52.7</v>
      </c>
      <c r="CP6" s="22">
        <f t="shared" si="10"/>
        <v>55.62</v>
      </c>
      <c r="CQ6" s="22">
        <f t="shared" si="10"/>
        <v>47.95</v>
      </c>
      <c r="CR6" s="22">
        <f t="shared" si="10"/>
        <v>48.26</v>
      </c>
      <c r="CS6" s="22">
        <f t="shared" si="10"/>
        <v>48.01</v>
      </c>
      <c r="CT6" s="22">
        <f t="shared" si="10"/>
        <v>49.08</v>
      </c>
      <c r="CU6" s="22">
        <f t="shared" si="10"/>
        <v>51.46</v>
      </c>
      <c r="CV6" s="21" t="str">
        <f>IF(CV7="","",IF(CV7="-","【-】","【"&amp;SUBSTITUTE(TEXT(CV7,"#,##0.00"),"-","△")&amp;"】"))</f>
        <v>【56.42】</v>
      </c>
      <c r="CW6" s="22">
        <f>IF(CW7="",NA(),CW7)</f>
        <v>73.209999999999994</v>
      </c>
      <c r="CX6" s="22">
        <f t="shared" ref="CX6:DF6" si="11">IF(CX7="",NA(),CX7)</f>
        <v>72.34</v>
      </c>
      <c r="CY6" s="22">
        <f t="shared" si="11"/>
        <v>76.959999999999994</v>
      </c>
      <c r="CZ6" s="22">
        <f t="shared" si="11"/>
        <v>81.040000000000006</v>
      </c>
      <c r="DA6" s="22">
        <f t="shared" si="11"/>
        <v>82.03</v>
      </c>
      <c r="DB6" s="22">
        <f t="shared" si="11"/>
        <v>74.900000000000006</v>
      </c>
      <c r="DC6" s="22">
        <f t="shared" si="11"/>
        <v>72.72</v>
      </c>
      <c r="DD6" s="22">
        <f t="shared" si="11"/>
        <v>72.75</v>
      </c>
      <c r="DE6" s="22">
        <f t="shared" si="11"/>
        <v>71.27</v>
      </c>
      <c r="DF6" s="22">
        <f t="shared" si="11"/>
        <v>68.58</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0.56999999999999995</v>
      </c>
      <c r="EJ6" s="22">
        <f t="shared" si="14"/>
        <v>0.62</v>
      </c>
      <c r="EK6" s="22">
        <f t="shared" si="14"/>
        <v>0.39</v>
      </c>
      <c r="EL6" s="22">
        <f t="shared" si="14"/>
        <v>0.61</v>
      </c>
      <c r="EM6" s="22">
        <f t="shared" si="14"/>
        <v>0.4</v>
      </c>
      <c r="EN6" s="21" t="str">
        <f>IF(EN7="","",IF(EN7="-","【-】","【"&amp;SUBSTITUTE(TEXT(EN7,"#,##0.00"),"-","△")&amp;"】"))</f>
        <v>【0.58】</v>
      </c>
    </row>
    <row r="7" spans="1:144" s="23" customFormat="1" x14ac:dyDescent="0.15">
      <c r="A7" s="15"/>
      <c r="B7" s="24">
        <v>2021</v>
      </c>
      <c r="C7" s="24">
        <v>294462</v>
      </c>
      <c r="D7" s="24">
        <v>47</v>
      </c>
      <c r="E7" s="24">
        <v>1</v>
      </c>
      <c r="F7" s="24">
        <v>0</v>
      </c>
      <c r="G7" s="24">
        <v>0</v>
      </c>
      <c r="H7" s="24" t="s">
        <v>96</v>
      </c>
      <c r="I7" s="24" t="s">
        <v>97</v>
      </c>
      <c r="J7" s="24" t="s">
        <v>98</v>
      </c>
      <c r="K7" s="24" t="s">
        <v>99</v>
      </c>
      <c r="L7" s="24" t="s">
        <v>100</v>
      </c>
      <c r="M7" s="24" t="s">
        <v>101</v>
      </c>
      <c r="N7" s="25" t="s">
        <v>102</v>
      </c>
      <c r="O7" s="25" t="s">
        <v>103</v>
      </c>
      <c r="P7" s="25">
        <v>75.47</v>
      </c>
      <c r="Q7" s="25">
        <v>2310</v>
      </c>
      <c r="R7" s="25">
        <v>1302</v>
      </c>
      <c r="S7" s="25">
        <v>175.66</v>
      </c>
      <c r="T7" s="25">
        <v>7.41</v>
      </c>
      <c r="U7" s="25">
        <v>972</v>
      </c>
      <c r="V7" s="25">
        <v>1063.8</v>
      </c>
      <c r="W7" s="25">
        <v>0.91</v>
      </c>
      <c r="X7" s="25">
        <v>37.39</v>
      </c>
      <c r="Y7" s="25">
        <v>52.89</v>
      </c>
      <c r="Z7" s="25">
        <v>52.93</v>
      </c>
      <c r="AA7" s="25">
        <v>56.83</v>
      </c>
      <c r="AB7" s="25">
        <v>57.57</v>
      </c>
      <c r="AC7" s="25">
        <v>74.05</v>
      </c>
      <c r="AD7" s="25">
        <v>73.25</v>
      </c>
      <c r="AE7" s="25">
        <v>75.06</v>
      </c>
      <c r="AF7" s="25">
        <v>73.22</v>
      </c>
      <c r="AG7" s="25">
        <v>69.05</v>
      </c>
      <c r="AH7" s="25">
        <v>73.42</v>
      </c>
      <c r="AI7" s="25"/>
      <c r="AJ7" s="25"/>
      <c r="AK7" s="25"/>
      <c r="AL7" s="25"/>
      <c r="AM7" s="25"/>
      <c r="AN7" s="25"/>
      <c r="AO7" s="25"/>
      <c r="AP7" s="25"/>
      <c r="AQ7" s="25"/>
      <c r="AR7" s="25"/>
      <c r="AS7" s="25"/>
      <c r="AT7" s="25"/>
      <c r="AU7" s="25"/>
      <c r="AV7" s="25"/>
      <c r="AW7" s="25"/>
      <c r="AX7" s="25"/>
      <c r="AY7" s="25"/>
      <c r="AZ7" s="25"/>
      <c r="BA7" s="25"/>
      <c r="BB7" s="25"/>
      <c r="BC7" s="25"/>
      <c r="BD7" s="25"/>
      <c r="BE7" s="25">
        <v>2649.78</v>
      </c>
      <c r="BF7" s="25">
        <v>2537.1999999999998</v>
      </c>
      <c r="BG7" s="25">
        <v>2318.92</v>
      </c>
      <c r="BH7" s="25">
        <v>2046.85</v>
      </c>
      <c r="BI7" s="25">
        <v>1812.7</v>
      </c>
      <c r="BJ7" s="25">
        <v>1302.33</v>
      </c>
      <c r="BK7" s="25">
        <v>1274.21</v>
      </c>
      <c r="BL7" s="25">
        <v>1183.92</v>
      </c>
      <c r="BM7" s="25">
        <v>1128.72</v>
      </c>
      <c r="BN7" s="25">
        <v>1125.25</v>
      </c>
      <c r="BO7" s="25">
        <v>940.88</v>
      </c>
      <c r="BP7" s="25">
        <v>20.29</v>
      </c>
      <c r="BQ7" s="25">
        <v>22.08</v>
      </c>
      <c r="BR7" s="25">
        <v>23.01</v>
      </c>
      <c r="BS7" s="25">
        <v>26.45</v>
      </c>
      <c r="BT7" s="25">
        <v>31.78</v>
      </c>
      <c r="BU7" s="25">
        <v>40.89</v>
      </c>
      <c r="BV7" s="25">
        <v>41.25</v>
      </c>
      <c r="BW7" s="25">
        <v>42.5</v>
      </c>
      <c r="BX7" s="25">
        <v>41.84</v>
      </c>
      <c r="BY7" s="25">
        <v>41.44</v>
      </c>
      <c r="BZ7" s="25">
        <v>54.59</v>
      </c>
      <c r="CA7" s="25">
        <v>424.82</v>
      </c>
      <c r="CB7" s="25">
        <v>374.31</v>
      </c>
      <c r="CC7" s="25">
        <v>359.3</v>
      </c>
      <c r="CD7" s="25">
        <v>324.20999999999998</v>
      </c>
      <c r="CE7" s="25">
        <v>261.45999999999998</v>
      </c>
      <c r="CF7" s="25">
        <v>383.2</v>
      </c>
      <c r="CG7" s="25">
        <v>383.25</v>
      </c>
      <c r="CH7" s="25">
        <v>377.72</v>
      </c>
      <c r="CI7" s="25">
        <v>390.47</v>
      </c>
      <c r="CJ7" s="25">
        <v>403.61</v>
      </c>
      <c r="CK7" s="25">
        <v>301.2</v>
      </c>
      <c r="CL7" s="25">
        <v>60.88</v>
      </c>
      <c r="CM7" s="25">
        <v>59.87</v>
      </c>
      <c r="CN7" s="25">
        <v>55.55</v>
      </c>
      <c r="CO7" s="25">
        <v>52.7</v>
      </c>
      <c r="CP7" s="25">
        <v>55.62</v>
      </c>
      <c r="CQ7" s="25">
        <v>47.95</v>
      </c>
      <c r="CR7" s="25">
        <v>48.26</v>
      </c>
      <c r="CS7" s="25">
        <v>48.01</v>
      </c>
      <c r="CT7" s="25">
        <v>49.08</v>
      </c>
      <c r="CU7" s="25">
        <v>51.46</v>
      </c>
      <c r="CV7" s="25">
        <v>56.42</v>
      </c>
      <c r="CW7" s="25">
        <v>73.209999999999994</v>
      </c>
      <c r="CX7" s="25">
        <v>72.34</v>
      </c>
      <c r="CY7" s="25">
        <v>76.959999999999994</v>
      </c>
      <c r="CZ7" s="25">
        <v>81.040000000000006</v>
      </c>
      <c r="DA7" s="25">
        <v>82.03</v>
      </c>
      <c r="DB7" s="25">
        <v>74.900000000000006</v>
      </c>
      <c r="DC7" s="25">
        <v>72.72</v>
      </c>
      <c r="DD7" s="25">
        <v>72.75</v>
      </c>
      <c r="DE7" s="25">
        <v>71.27</v>
      </c>
      <c r="DF7" s="25">
        <v>68.58</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0.56999999999999995</v>
      </c>
      <c r="EJ7" s="25">
        <v>0.62</v>
      </c>
      <c r="EK7" s="25">
        <v>0.39</v>
      </c>
      <c r="EL7" s="25">
        <v>0.61</v>
      </c>
      <c r="EM7" s="25">
        <v>0.4</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109</v>
      </c>
    </row>
    <row r="12" spans="1:144" x14ac:dyDescent="0.15">
      <c r="B12">
        <v>1</v>
      </c>
      <c r="C12">
        <v>1</v>
      </c>
      <c r="D12">
        <v>1</v>
      </c>
      <c r="E12">
        <v>2</v>
      </c>
      <c r="F12">
        <v>3</v>
      </c>
      <c r="G12" t="s">
        <v>110</v>
      </c>
    </row>
    <row r="13" spans="1:144" x14ac:dyDescent="0.15">
      <c r="B13" t="s">
        <v>111</v>
      </c>
      <c r="C13" t="s">
        <v>111</v>
      </c>
      <c r="D13" t="s">
        <v>112</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dcterms:created xsi:type="dcterms:W3CDTF">2022-12-01T01:10:45Z</dcterms:created>
  <dcterms:modified xsi:type="dcterms:W3CDTF">2023-02-08T07:25:39Z</dcterms:modified>
  <cp:category/>
</cp:coreProperties>
</file>