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1.1\共有（情報系）\上下水道部\施設整備課\下水道課\3.1経営比較分析表\経営比較分析表R3\"/>
    </mc:Choice>
  </mc:AlternateContent>
  <workbookProtection workbookAlgorithmName="SHA-512" workbookHashValue="Mo4o0t2dgOtNI3SSNLZcgvsne4aR/hS1yksxiMLji9ffLz6+NPLlIafl6XKOe+h9/hyCG2mg2eDh5rpKgswfHw==" workbookSaltValue="H5MpNcd1DB9YFsGFeeeD3g==" workbookSpinCount="100000" lockStructure="1"/>
  <bookViews>
    <workbookView xWindow="0" yWindow="0" windowWidth="20490" windowHeight="7650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AD10" i="4" s="1"/>
  <c r="Q6" i="5"/>
  <c r="P6" i="5"/>
  <c r="O6" i="5"/>
  <c r="N6" i="5"/>
  <c r="B10" i="4" s="1"/>
  <c r="M6" i="5"/>
  <c r="AD8" i="4" s="1"/>
  <c r="L6" i="5"/>
  <c r="K6" i="5"/>
  <c r="J6" i="5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W10" i="4"/>
  <c r="P10" i="4"/>
  <c r="I10" i="4"/>
  <c r="BB8" i="4"/>
  <c r="AT8" i="4"/>
  <c r="AL8" i="4"/>
  <c r="W8" i="4"/>
  <c r="P8" i="4"/>
  <c r="I8" i="4"/>
  <c r="B6" i="4"/>
</calcChain>
</file>

<file path=xl/sharedStrings.xml><?xml version="1.0" encoding="utf-8"?>
<sst xmlns="http://schemas.openxmlformats.org/spreadsheetml/2006/main" count="236" uniqueCount="118">
  <si>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</si>
  <si>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</si>
  <si>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</si>
  <si>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</si>
  <si>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</si>
  <si>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</si>
  <si>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</si>
  <si>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</si>
  <si>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</si>
  <si>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</si>
  <si>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</si>
  <si>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</si>
  <si>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</si>
  <si>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</si>
  <si>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</si>
  <si>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</si>
  <si>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</si>
  <si>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</si>
  <si>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</si>
  <si>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</si>
  <si>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</si>
  <si>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</si>
  <si>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</si>
  <si>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</si>
  <si>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</si>
  <si>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</si>
  <si>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</si>
  <si>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</si>
  <si>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</si>
  <si>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</si>
  <si>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</si>
  <si>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</si>
  <si>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</si>
  <si>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</si>
  <si>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</si>
  <si>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</si>
  <si>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</si>
  <si>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</si>
  <si>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</si>
  <si>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</si>
  <si>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</si>
  <si>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</si>
  <si>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</si>
  <si>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</si>
  <si>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</si>
  <si>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</si>
  <si>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</si>
  <si>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</si>
  <si>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</si>
  <si>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</si>
  <si>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</si>
  <si>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</si>
  <si>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</si>
  <si>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</si>
  <si>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</si>
  <si>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</si>
  <si>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</si>
  <si>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</si>
  <si>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</si>
  <si>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</si>
  <si>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</si>
  <si>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</si>
  <si>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</si>
  <si>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</si>
  <si>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</si>
  <si>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</si>
  <si>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</si>
  <si>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</si>
  <si>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</si>
  <si>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</si>
  <si>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</si>
  <si>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</si>
  <si>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</si>
  <si>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</si>
  <si>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</si>
  <si>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</si>
  <si>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</si>
  <si>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</si>
  <si>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</si>
  <si>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</si>
  <si>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</si>
  <si>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</si>
  <si>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</si>
  <si>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</si>
  <si>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</si>
  <si>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</si>
  <si>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</si>
  <si>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</si>
  <si>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</si>
  <si>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</si>
  <si>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</si>
  <si>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</si>
  <si>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</si>
  <si>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</si>
  <si>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</si>
  <si>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</si>
  <si>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広陵町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</si>
  <si>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</si>
  <si>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</si>
  <si>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</si>
  <si>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</si>
  <si>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</si>
  <si>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</si>
  <si>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</si>
  <si>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</si>
  <si>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</si>
  <si>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</si>
  <si>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</si>
  <si>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</si>
  <si>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</si>
  <si>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</si>
  <si>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</si>
  <si>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</si>
  <si>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</si>
  <si>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</si>
  <si>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昭和５９年４月に供用開始後３８年が経過している。法定耐用年数を超える施設は今のところなく、管更生も行っていない。
　現在、ストックマネジメント計画策定に向けて調査を実施しており、計画策定後は優先順位を決め。順次管更生を行っていくこととなる。</t>
    <rPh sb="1" eb="3">
      <t>ショウワ</t>
    </rPh>
    <rPh sb="5" eb="6">
      <t>ネン</t>
    </rPh>
    <rPh sb="7" eb="8">
      <t>ガツ</t>
    </rPh>
    <rPh sb="9" eb="11">
      <t>キョウヨウ</t>
    </rPh>
    <rPh sb="11" eb="13">
      <t>カイシ</t>
    </rPh>
    <rPh sb="13" eb="14">
      <t>ゴ</t>
    </rPh>
    <rPh sb="16" eb="17">
      <t>ネン</t>
    </rPh>
    <rPh sb="18" eb="20">
      <t>ケイカ</t>
    </rPh>
    <rPh sb="25" eb="27">
      <t>ホウテイ</t>
    </rPh>
    <rPh sb="27" eb="29">
      <t>タイヨウ</t>
    </rPh>
    <rPh sb="29" eb="31">
      <t>ネンスウ</t>
    </rPh>
    <rPh sb="32" eb="33">
      <t>コ</t>
    </rPh>
    <rPh sb="35" eb="37">
      <t>シセツ</t>
    </rPh>
    <rPh sb="38" eb="39">
      <t>イマ</t>
    </rPh>
    <rPh sb="46" eb="49">
      <t>カンコウセイ</t>
    </rPh>
    <rPh sb="50" eb="51">
      <t>オコナ</t>
    </rPh>
    <rPh sb="60" eb="62">
      <t>ゲンザイ</t>
    </rPh>
    <rPh sb="73" eb="75">
      <t>ケイカク</t>
    </rPh>
    <rPh sb="75" eb="77">
      <t>サクテイ</t>
    </rPh>
    <rPh sb="78" eb="79">
      <t>ム</t>
    </rPh>
    <rPh sb="81" eb="83">
      <t>チョウサ</t>
    </rPh>
    <rPh sb="84" eb="86">
      <t>ジッシ</t>
    </rPh>
    <rPh sb="91" eb="93">
      <t>ケイカク</t>
    </rPh>
    <rPh sb="93" eb="95">
      <t>サクテイ</t>
    </rPh>
    <rPh sb="95" eb="96">
      <t>ゴ</t>
    </rPh>
    <rPh sb="97" eb="99">
      <t>ユウセン</t>
    </rPh>
    <rPh sb="99" eb="101">
      <t>ジュンイ</t>
    </rPh>
    <rPh sb="102" eb="103">
      <t>キ</t>
    </rPh>
    <rPh sb="105" eb="107">
      <t>ジュンジ</t>
    </rPh>
    <rPh sb="107" eb="110">
      <t>カンコウセイ</t>
    </rPh>
    <rPh sb="111" eb="112">
      <t>オコナ</t>
    </rPh>
    <phoneticPr fontId="4"/>
  </si>
  <si>
    <t>　使用料収入だけでは費用を賄うことができておらず、使用料の改定に取り組む必要がある。管の老朽化に関しては、下水道ストックマネジメント計画に基づき、順次管更生を実施していくが、経営状況と費用とのバランスを図りながら、管更生を行い、経営状況の改善に取り組む必要がある。</t>
    <rPh sb="1" eb="4">
      <t>シヨウリョウ</t>
    </rPh>
    <rPh sb="4" eb="6">
      <t>シュウニュウ</t>
    </rPh>
    <rPh sb="10" eb="12">
      <t>ヒヨウ</t>
    </rPh>
    <rPh sb="13" eb="14">
      <t>マカナ</t>
    </rPh>
    <rPh sb="25" eb="28">
      <t>シヨウリョウ</t>
    </rPh>
    <rPh sb="29" eb="31">
      <t>カイテイ</t>
    </rPh>
    <rPh sb="32" eb="33">
      <t>ト</t>
    </rPh>
    <rPh sb="34" eb="35">
      <t>ク</t>
    </rPh>
    <rPh sb="36" eb="38">
      <t>ヒツヨウ</t>
    </rPh>
    <rPh sb="42" eb="43">
      <t>カン</t>
    </rPh>
    <rPh sb="44" eb="47">
      <t>ロウキュウカ</t>
    </rPh>
    <rPh sb="48" eb="49">
      <t>カン</t>
    </rPh>
    <rPh sb="53" eb="56">
      <t>ゲスイドウ</t>
    </rPh>
    <rPh sb="66" eb="68">
      <t>ケイカク</t>
    </rPh>
    <rPh sb="69" eb="70">
      <t>モト</t>
    </rPh>
    <rPh sb="73" eb="75">
      <t>ジュンジ</t>
    </rPh>
    <rPh sb="75" eb="78">
      <t>カンコウセイ</t>
    </rPh>
    <rPh sb="79" eb="81">
      <t>ジッシ</t>
    </rPh>
    <rPh sb="87" eb="89">
      <t>ケイエイ</t>
    </rPh>
    <rPh sb="89" eb="91">
      <t>ジョウキョウ</t>
    </rPh>
    <rPh sb="92" eb="94">
      <t>ヒヨウ</t>
    </rPh>
    <rPh sb="101" eb="102">
      <t>ハカ</t>
    </rPh>
    <rPh sb="107" eb="110">
      <t>カンコウセイ</t>
    </rPh>
    <rPh sb="111" eb="112">
      <t>オコナ</t>
    </rPh>
    <rPh sb="114" eb="116">
      <t>ケイエイ</t>
    </rPh>
    <rPh sb="116" eb="118">
      <t>ジョウキョウ</t>
    </rPh>
    <rPh sb="119" eb="121">
      <t>カイゼン</t>
    </rPh>
    <rPh sb="122" eb="123">
      <t>ト</t>
    </rPh>
    <rPh sb="124" eb="125">
      <t>ク</t>
    </rPh>
    <rPh sb="126" eb="128">
      <t>ヒツヨウ</t>
    </rPh>
    <phoneticPr fontId="4"/>
  </si>
  <si>
    <t>　①経常収支比率は１００％を超えており、経営は健全といえるが、⑤経費回収率が１００％を下回っており、下水道使用料以外の収入で賄っている状況であるので、今後使用料の改定に取り組む必要がある。
　③流動比率は他の類似団体より高くなっているが、令和３年度は負担割合の見直しのため特に高くなっている。企業債償還のピークは平成２９年度に迎え償還額が年々減少しており、今後徐々に改善されると考える。
　④企業債残高対事業規模比率は、類似団体と比べても高く、使用料収入に対して企業債残高の割合が多いといえる。平成２９年度に企業債償還のピークを迎えたので、徐々に改善されている。</t>
    <rPh sb="2" eb="8">
      <t>ケイジョウシュウシヒリツ</t>
    </rPh>
    <rPh sb="14" eb="15">
      <t>コ</t>
    </rPh>
    <rPh sb="20" eb="22">
      <t>ケイエイ</t>
    </rPh>
    <rPh sb="23" eb="25">
      <t>ケンゼン</t>
    </rPh>
    <rPh sb="32" eb="34">
      <t>ケイヒ</t>
    </rPh>
    <rPh sb="34" eb="37">
      <t>カイシュウリツ</t>
    </rPh>
    <rPh sb="43" eb="45">
      <t>シタマワ</t>
    </rPh>
    <rPh sb="50" eb="53">
      <t>ゲスイドウ</t>
    </rPh>
    <rPh sb="53" eb="56">
      <t>シヨウリョウ</t>
    </rPh>
    <rPh sb="56" eb="58">
      <t>イガイ</t>
    </rPh>
    <rPh sb="59" eb="61">
      <t>シュウニュウ</t>
    </rPh>
    <rPh sb="62" eb="63">
      <t>マカナ</t>
    </rPh>
    <rPh sb="67" eb="69">
      <t>ジョウキョウ</t>
    </rPh>
    <rPh sb="75" eb="77">
      <t>コンゴ</t>
    </rPh>
    <rPh sb="77" eb="80">
      <t>シヨウリョウ</t>
    </rPh>
    <rPh sb="81" eb="83">
      <t>カイテイ</t>
    </rPh>
    <rPh sb="84" eb="85">
      <t>ト</t>
    </rPh>
    <rPh sb="86" eb="87">
      <t>ク</t>
    </rPh>
    <rPh sb="88" eb="90">
      <t>ヒツヨウ</t>
    </rPh>
    <rPh sb="103" eb="104">
      <t>タ</t>
    </rPh>
    <rPh sb="105" eb="107">
      <t>ルイジ</t>
    </rPh>
    <rPh sb="107" eb="109">
      <t>ダンタイ</t>
    </rPh>
    <rPh sb="111" eb="112">
      <t>タカ</t>
    </rPh>
    <rPh sb="139" eb="140">
      <t>タカ</t>
    </rPh>
    <rPh sb="198" eb="201">
      <t>キギョウサイ</t>
    </rPh>
    <rPh sb="201" eb="203">
      <t>ザンダカ</t>
    </rPh>
    <rPh sb="203" eb="204">
      <t>タイ</t>
    </rPh>
    <rPh sb="204" eb="206">
      <t>ジギョウ</t>
    </rPh>
    <rPh sb="206" eb="208">
      <t>キボ</t>
    </rPh>
    <rPh sb="208" eb="210">
      <t>ヒリツ</t>
    </rPh>
    <rPh sb="212" eb="214">
      <t>ルイジ</t>
    </rPh>
    <rPh sb="214" eb="216">
      <t>ダンタイ</t>
    </rPh>
    <rPh sb="217" eb="218">
      <t>クラ</t>
    </rPh>
    <rPh sb="221" eb="222">
      <t>タカ</t>
    </rPh>
    <rPh sb="224" eb="227">
      <t>シヨウリョウ</t>
    </rPh>
    <rPh sb="227" eb="229">
      <t>シュウニュウ</t>
    </rPh>
    <rPh sb="230" eb="231">
      <t>タイ</t>
    </rPh>
    <rPh sb="233" eb="236">
      <t>キギョウサイ</t>
    </rPh>
    <rPh sb="236" eb="238">
      <t>ザンダカ</t>
    </rPh>
    <rPh sb="239" eb="241">
      <t>ワリアイ</t>
    </rPh>
    <rPh sb="242" eb="243">
      <t>オオ</t>
    </rPh>
    <rPh sb="249" eb="251">
      <t>ヘイセイ</t>
    </rPh>
    <rPh sb="253" eb="255">
      <t>ネンド</t>
    </rPh>
    <rPh sb="256" eb="259">
      <t>キギョウサイ</t>
    </rPh>
    <rPh sb="259" eb="261">
      <t>ショウカン</t>
    </rPh>
    <rPh sb="266" eb="267">
      <t>ムカ</t>
    </rPh>
    <rPh sb="272" eb="274">
      <t>ジョジョ</t>
    </rPh>
    <rPh sb="275" eb="277">
      <t>カイゼン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</si>
</sst>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0.08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6A-4810-99C0-A43394714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0.15</c:v>
                </c:pt>
                <c:pt idx="1">
                  <c:v>0.06</c:v>
                </c:pt>
                <c:pt idx="2">
                  <c:v>0.04</c:v>
                </c:pt>
                <c:pt idx="3">
                  <c:v>0.06</c:v>
                </c:pt>
                <c:pt idx="4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6A-4810-99C0-A43394714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101.04</c:v>
                </c:pt>
                <c:pt idx="1">
                  <c:v>101.06</c:v>
                </c:pt>
                <c:pt idx="2">
                  <c:v>118.33</c:v>
                </c:pt>
                <c:pt idx="3">
                  <c:v>109.88</c:v>
                </c:pt>
                <c:pt idx="4">
                  <c:v>119.95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3-4CFD-A2CD-6D1E5C5D6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103.61</c:v>
                </c:pt>
                <c:pt idx="1">
                  <c:v>102.95</c:v>
                </c:pt>
                <c:pt idx="2">
                  <c:v>103.34</c:v>
                </c:pt>
                <c:pt idx="3">
                  <c:v>102.7</c:v>
                </c:pt>
                <c:pt idx="4">
                  <c:v>104.11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73-4CFD-A2CD-6D1E5C5D6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3.09</c:v>
                </c:pt>
                <c:pt idx="1">
                  <c:v>6.17</c:v>
                </c:pt>
                <c:pt idx="2">
                  <c:v>9.2200000000000006</c:v>
                </c:pt>
                <c:pt idx="3">
                  <c:v>12.19</c:v>
                </c:pt>
                <c:pt idx="4">
                  <c:v>15.14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9A-421F-9289-C740E6E6A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28.59</c:v>
                </c:pt>
                <c:pt idx="1">
                  <c:v>26.56</c:v>
                </c:pt>
                <c:pt idx="2">
                  <c:v>27.82</c:v>
                </c:pt>
                <c:pt idx="3">
                  <c:v>29.24</c:v>
                </c:pt>
                <c:pt idx="4">
                  <c:v>31.73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9A-421F-9289-C740E6E6A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4-4BAD-84B6-5E01A5ECB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14-4BAD-84B6-5E01A5ECB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B-44AE-BAFE-7C8AD1B4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80.63</c:v>
                </c:pt>
                <c:pt idx="1">
                  <c:v>27.02</c:v>
                </c:pt>
                <c:pt idx="2">
                  <c:v>29.74</c:v>
                </c:pt>
                <c:pt idx="3">
                  <c:v>48.2</c:v>
                </c:pt>
                <c:pt idx="4">
                  <c:v>46.91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0B-44AE-BAFE-7C8AD1B4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7.1</c:v>
                </c:pt>
                <c:pt idx="1">
                  <c:v>9.26</c:v>
                </c:pt>
                <c:pt idx="2">
                  <c:v>10.33</c:v>
                </c:pt>
                <c:pt idx="3">
                  <c:v>15.85</c:v>
                </c:pt>
                <c:pt idx="4">
                  <c:v>46.35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8-4E3A-8C87-8C41F0BE8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70.92</c:v>
                </c:pt>
                <c:pt idx="1">
                  <c:v>60.67</c:v>
                </c:pt>
                <c:pt idx="2">
                  <c:v>53.44</c:v>
                </c:pt>
                <c:pt idx="3">
                  <c:v>46.85</c:v>
                </c:pt>
                <c:pt idx="4">
                  <c:v>44.35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D8-4E3A-8C87-8C41F0BE8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1372.58</c:v>
                </c:pt>
                <c:pt idx="1">
                  <c:v>1304.43</c:v>
                </c:pt>
                <c:pt idx="2">
                  <c:v>2044.73</c:v>
                </c:pt>
                <c:pt idx="3">
                  <c:v>1901.33</c:v>
                </c:pt>
                <c:pt idx="4">
                  <c:v>1772.45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47-40F9-86D1-83FD73C20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1144.94</c:v>
                </c:pt>
                <c:pt idx="1">
                  <c:v>1252.71</c:v>
                </c:pt>
                <c:pt idx="2">
                  <c:v>1267.3900000000001</c:v>
                </c:pt>
                <c:pt idx="3">
                  <c:v>1268.6300000000001</c:v>
                </c:pt>
                <c:pt idx="4">
                  <c:v>1283.69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47-40F9-86D1-83FD73C20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53.85</c:v>
                </c:pt>
                <c:pt idx="1">
                  <c:v>81.47</c:v>
                </c:pt>
                <c:pt idx="2">
                  <c:v>81.95</c:v>
                </c:pt>
                <c:pt idx="3">
                  <c:v>82.25</c:v>
                </c:pt>
                <c:pt idx="4">
                  <c:v>81.739999999999995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7F-4DAC-B4BC-DA5F95153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88.16</c:v>
                </c:pt>
                <c:pt idx="1">
                  <c:v>87.03</c:v>
                </c:pt>
                <c:pt idx="2">
                  <c:v>84.3</c:v>
                </c:pt>
                <c:pt idx="3">
                  <c:v>82.88</c:v>
                </c:pt>
                <c:pt idx="4">
                  <c:v>82.53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7F-4DAC-B4BC-DA5F95153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228.69</c:v>
                </c:pt>
                <c:pt idx="1">
                  <c:v>150.99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64-4215-B7FB-7A848CCC6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173.89</c:v>
                </c:pt>
                <c:pt idx="1">
                  <c:v>177.02</c:v>
                </c:pt>
                <c:pt idx="2">
                  <c:v>185.47</c:v>
                </c:pt>
                <c:pt idx="3">
                  <c:v>187.76</c:v>
                </c:pt>
                <c:pt idx="4">
                  <c:v>190.48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64-4215-B7FB-7A848CCC6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75-4DAC-8F8C-B0A266361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42.38</c:v>
                </c:pt>
                <c:pt idx="1">
                  <c:v>46.17</c:v>
                </c:pt>
                <c:pt idx="2">
                  <c:v>45.68</c:v>
                </c:pt>
                <c:pt idx="3">
                  <c:v>45.87</c:v>
                </c:pt>
                <c:pt idx="4">
                  <c:v>44.24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75-4DAC-8F8C-B0A266361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86.7</c:v>
                </c:pt>
                <c:pt idx="1">
                  <c:v>87.36</c:v>
                </c:pt>
                <c:pt idx="2">
                  <c:v>88.1</c:v>
                </c:pt>
                <c:pt idx="3">
                  <c:v>88.58</c:v>
                </c:pt>
                <c:pt idx="4">
                  <c:v>89.04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8-488F-80E3-EE89564A0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87.01</c:v>
                </c:pt>
                <c:pt idx="1">
                  <c:v>87.84</c:v>
                </c:pt>
                <c:pt idx="2">
                  <c:v>87.96</c:v>
                </c:pt>
                <c:pt idx="3">
                  <c:v>87.65</c:v>
                </c:pt>
                <c:pt idx="4">
                  <c:v>88.15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48-488F-80E3-EE89564A0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【105.35】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【1,201.79】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【216.39】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AG12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奈良県　広陵町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特定環境保全公共下水道</v>
      </c>
      <c r="Q8" s="40"/>
      <c r="R8" s="40"/>
      <c r="S8" s="40"/>
      <c r="T8" s="40"/>
      <c r="U8" s="40"/>
      <c r="V8" s="40"/>
      <c r="W8" s="40" t="str">
        <f>データ!L6</f>
        <v>D1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35204</v>
      </c>
      <c r="AM8" s="42"/>
      <c r="AN8" s="42"/>
      <c r="AO8" s="42"/>
      <c r="AP8" s="42"/>
      <c r="AQ8" s="42"/>
      <c r="AR8" s="42"/>
      <c r="AS8" s="42"/>
      <c r="AT8" s="35">
        <f>データ!T6</f>
        <v>16.3</v>
      </c>
      <c r="AU8" s="35"/>
      <c r="AV8" s="35"/>
      <c r="AW8" s="35"/>
      <c r="AX8" s="35"/>
      <c r="AY8" s="35"/>
      <c r="AZ8" s="35"/>
      <c r="BA8" s="35"/>
      <c r="BB8" s="35">
        <f>データ!U6</f>
        <v>2159.75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52.52</v>
      </c>
      <c r="J10" s="35"/>
      <c r="K10" s="35"/>
      <c r="L10" s="35"/>
      <c r="M10" s="35"/>
      <c r="N10" s="35"/>
      <c r="O10" s="35"/>
      <c r="P10" s="35">
        <f>データ!P6</f>
        <v>25.69</v>
      </c>
      <c r="Q10" s="35"/>
      <c r="R10" s="35"/>
      <c r="S10" s="35"/>
      <c r="T10" s="35"/>
      <c r="U10" s="35"/>
      <c r="V10" s="35"/>
      <c r="W10" s="35">
        <f>データ!Q6</f>
        <v>87.9</v>
      </c>
      <c r="X10" s="35"/>
      <c r="Y10" s="35"/>
      <c r="Z10" s="35"/>
      <c r="AA10" s="35"/>
      <c r="AB10" s="35"/>
      <c r="AC10" s="35"/>
      <c r="AD10" s="42">
        <f>データ!R6</f>
        <v>2640</v>
      </c>
      <c r="AE10" s="42"/>
      <c r="AF10" s="42"/>
      <c r="AG10" s="42"/>
      <c r="AH10" s="42"/>
      <c r="AI10" s="42"/>
      <c r="AJ10" s="42"/>
      <c r="AK10" s="2"/>
      <c r="AL10" s="42">
        <f>データ!V6</f>
        <v>9050</v>
      </c>
      <c r="AM10" s="42"/>
      <c r="AN10" s="42"/>
      <c r="AO10" s="42"/>
      <c r="AP10" s="42"/>
      <c r="AQ10" s="42"/>
      <c r="AR10" s="42"/>
      <c r="AS10" s="42"/>
      <c r="AT10" s="35">
        <f>データ!W6</f>
        <v>3.55</v>
      </c>
      <c r="AU10" s="35"/>
      <c r="AV10" s="35"/>
      <c r="AW10" s="35"/>
      <c r="AX10" s="35"/>
      <c r="AY10" s="35"/>
      <c r="AZ10" s="35"/>
      <c r="BA10" s="35"/>
      <c r="BB10" s="35">
        <f>データ!X6</f>
        <v>2549.3000000000002</v>
      </c>
      <c r="BC10" s="35"/>
      <c r="BD10" s="35"/>
      <c r="BE10" s="35"/>
      <c r="BF10" s="35"/>
      <c r="BG10" s="35"/>
      <c r="BH10" s="35"/>
      <c r="BI10" s="35"/>
      <c r="BJ10" s="2"/>
      <c r="BK10" s="2"/>
      <c r="BL10" s="67" t="s">
        <v>22</v>
      </c>
      <c r="BM10" s="68"/>
      <c r="BN10" s="69" t="s">
        <v>23</v>
      </c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7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3" t="s">
        <v>24</v>
      </c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</row>
    <row r="14" spans="1:78" ht="13.5" customHeight="1" x14ac:dyDescent="0.15">
      <c r="A14" s="2"/>
      <c r="B14" s="55" t="s">
        <v>25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7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60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1" t="s">
        <v>117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3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1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3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1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3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1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3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1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3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1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3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1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3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1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3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1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3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1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3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1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3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1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3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1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3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1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3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1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3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1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3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1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3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1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3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1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3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1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3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1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3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1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3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1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3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1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3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1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3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1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3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1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3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1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3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4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6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1" t="s">
        <v>115</v>
      </c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3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1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3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1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3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1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3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1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3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1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3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1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3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1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3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1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3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1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3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1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3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1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3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1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3"/>
    </row>
    <row r="60" spans="1:78" ht="13.5" customHeight="1" x14ac:dyDescent="0.15">
      <c r="A60" s="2"/>
      <c r="B60" s="58" t="s">
        <v>28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60"/>
      <c r="BK60" s="2"/>
      <c r="BL60" s="61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3"/>
    </row>
    <row r="61" spans="1:78" ht="13.5" customHeight="1" x14ac:dyDescent="0.15">
      <c r="A61" s="2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60"/>
      <c r="BK61" s="2"/>
      <c r="BL61" s="61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3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1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3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4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6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1" t="s">
        <v>116</v>
      </c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3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1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3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1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3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1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3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1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3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1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3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1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3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1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3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1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3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1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3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1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3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1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3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1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3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1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3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1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3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1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3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4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6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【105.35】</v>
      </c>
      <c r="F85" s="12" t="str">
        <f>データ!AT6</f>
        <v>【63.89】</v>
      </c>
      <c r="G85" s="12" t="str">
        <f>データ!BE6</f>
        <v>【44.07】</v>
      </c>
      <c r="H85" s="12" t="str">
        <f>データ!BP6</f>
        <v>【1,201.79】</v>
      </c>
      <c r="I85" s="12" t="str">
        <f>データ!CA6</f>
        <v>【75.31】</v>
      </c>
      <c r="J85" s="12" t="str">
        <f>データ!CL6</f>
        <v>【216.39】</v>
      </c>
      <c r="K85" s="12" t="str">
        <f>データ!CW6</f>
        <v>【42.57】</v>
      </c>
      <c r="L85" s="12" t="str">
        <f>データ!DH6</f>
        <v>【85.24】</v>
      </c>
      <c r="M85" s="12" t="str">
        <f>データ!DS6</f>
        <v>【25.87】</v>
      </c>
      <c r="N85" s="12" t="str">
        <f>データ!ED6</f>
        <v>【0.01】</v>
      </c>
      <c r="O85" s="12" t="str">
        <f>データ!EO6</f>
        <v>【0.15】</v>
      </c>
    </row>
  </sheetData>
  <sheetProtection algorithmName="SHA-512" hashValue="gtc6I32SmYQw+zNdvd9rfgsTHhAOV7MN0ndCLFb7i5+aiSLtLRI62RMCQIQ+k6SN0Qjm7QSnyO0jv6Fi1Ny+kw==" saltValue="AUBcpMsvWvEbpdqBtGUSXg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2021</v>
      </c>
      <c r="C6" s="19">
        <f t="shared" ref="C6:X6" si="3">C7</f>
        <v>294268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広陵町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52.52</v>
      </c>
      <c r="P6" s="20">
        <f t="shared" si="3"/>
        <v>25.69</v>
      </c>
      <c r="Q6" s="20">
        <f t="shared" si="3"/>
        <v>87.9</v>
      </c>
      <c r="R6" s="20">
        <f t="shared" si="3"/>
        <v>2640</v>
      </c>
      <c r="S6" s="20">
        <f t="shared" si="3"/>
        <v>35204</v>
      </c>
      <c r="T6" s="20">
        <f t="shared" si="3"/>
        <v>16.3</v>
      </c>
      <c r="U6" s="20">
        <f t="shared" si="3"/>
        <v>2159.75</v>
      </c>
      <c r="V6" s="20">
        <f t="shared" si="3"/>
        <v>9050</v>
      </c>
      <c r="W6" s="20">
        <f t="shared" si="3"/>
        <v>3.55</v>
      </c>
      <c r="X6" s="20">
        <f t="shared" si="3"/>
        <v>2549.3000000000002</v>
      </c>
      <c r="Y6" s="21">
        <f>IF(Y7="",NA(),Y7)</f>
        <v>101.04</v>
      </c>
      <c r="Z6" s="21">
        <f t="shared" ref="Z6:AH6" si="4">IF(Z7="",NA(),Z7)</f>
        <v>101.06</v>
      </c>
      <c r="AA6" s="21">
        <f t="shared" si="4"/>
        <v>118.33</v>
      </c>
      <c r="AB6" s="21">
        <f t="shared" si="4"/>
        <v>109.88</v>
      </c>
      <c r="AC6" s="21">
        <f t="shared" si="4"/>
        <v>119.95</v>
      </c>
      <c r="AD6" s="21">
        <f t="shared" si="4"/>
        <v>103.61</v>
      </c>
      <c r="AE6" s="21">
        <f t="shared" si="4"/>
        <v>102.95</v>
      </c>
      <c r="AF6" s="21">
        <f t="shared" si="4"/>
        <v>103.34</v>
      </c>
      <c r="AG6" s="21">
        <f t="shared" si="4"/>
        <v>102.7</v>
      </c>
      <c r="AH6" s="21">
        <f t="shared" si="4"/>
        <v>104.11</v>
      </c>
      <c r="AI6" s="20" t="str">
        <f>IF(AI7="","",IF(AI7="-","【-】","【"&amp;SUBSTITUTE(TEXT(AI7,"#,##0.00"),"-","△")&amp;"】"))</f>
        <v>【105.35】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80.63</v>
      </c>
      <c r="AP6" s="21">
        <f t="shared" si="5"/>
        <v>27.02</v>
      </c>
      <c r="AQ6" s="21">
        <f t="shared" si="5"/>
        <v>29.74</v>
      </c>
      <c r="AR6" s="21">
        <f t="shared" si="5"/>
        <v>48.2</v>
      </c>
      <c r="AS6" s="21">
        <f t="shared" si="5"/>
        <v>46.91</v>
      </c>
      <c r="AT6" s="20" t="str">
        <f>IF(AT7="","",IF(AT7="-","【-】","【"&amp;SUBSTITUTE(TEXT(AT7,"#,##0.00"),"-","△")&amp;"】"))</f>
        <v>【63.89】</v>
      </c>
      <c r="AU6" s="21">
        <f>IF(AU7="",NA(),AU7)</f>
        <v>7.1</v>
      </c>
      <c r="AV6" s="21">
        <f t="shared" ref="AV6:BD6" si="6">IF(AV7="",NA(),AV7)</f>
        <v>9.26</v>
      </c>
      <c r="AW6" s="21">
        <f t="shared" si="6"/>
        <v>10.33</v>
      </c>
      <c r="AX6" s="21">
        <f t="shared" si="6"/>
        <v>15.85</v>
      </c>
      <c r="AY6" s="21">
        <f t="shared" si="6"/>
        <v>46.35</v>
      </c>
      <c r="AZ6" s="21">
        <f t="shared" si="6"/>
        <v>70.92</v>
      </c>
      <c r="BA6" s="21">
        <f t="shared" si="6"/>
        <v>60.67</v>
      </c>
      <c r="BB6" s="21">
        <f t="shared" si="6"/>
        <v>53.44</v>
      </c>
      <c r="BC6" s="21">
        <f t="shared" si="6"/>
        <v>46.85</v>
      </c>
      <c r="BD6" s="21">
        <f t="shared" si="6"/>
        <v>44.35</v>
      </c>
      <c r="BE6" s="20" t="str">
        <f>IF(BE7="","",IF(BE7="-","【-】","【"&amp;SUBSTITUTE(TEXT(BE7,"#,##0.00"),"-","△")&amp;"】"))</f>
        <v>【44.07】</v>
      </c>
      <c r="BF6" s="21">
        <f>IF(BF7="",NA(),BF7)</f>
        <v>1372.58</v>
      </c>
      <c r="BG6" s="21">
        <f t="shared" ref="BG6:BO6" si="7">IF(BG7="",NA(),BG7)</f>
        <v>1304.43</v>
      </c>
      <c r="BH6" s="21">
        <f t="shared" si="7"/>
        <v>2044.73</v>
      </c>
      <c r="BI6" s="21">
        <f t="shared" si="7"/>
        <v>1901.33</v>
      </c>
      <c r="BJ6" s="21">
        <f t="shared" si="7"/>
        <v>1772.45</v>
      </c>
      <c r="BK6" s="21">
        <f t="shared" si="7"/>
        <v>1144.94</v>
      </c>
      <c r="BL6" s="21">
        <f t="shared" si="7"/>
        <v>1252.71</v>
      </c>
      <c r="BM6" s="21">
        <f t="shared" si="7"/>
        <v>1267.3900000000001</v>
      </c>
      <c r="BN6" s="21">
        <f t="shared" si="7"/>
        <v>1268.6300000000001</v>
      </c>
      <c r="BO6" s="21">
        <f t="shared" si="7"/>
        <v>1283.69</v>
      </c>
      <c r="BP6" s="20" t="str">
        <f>IF(BP7="","",IF(BP7="-","【-】","【"&amp;SUBSTITUTE(TEXT(BP7,"#,##0.00"),"-","△")&amp;"】"))</f>
        <v>【1,201.79】</v>
      </c>
      <c r="BQ6" s="21">
        <f>IF(BQ7="",NA(),BQ7)</f>
        <v>53.85</v>
      </c>
      <c r="BR6" s="21">
        <f t="shared" ref="BR6:BZ6" si="8">IF(BR7="",NA(),BR7)</f>
        <v>81.47</v>
      </c>
      <c r="BS6" s="21">
        <f t="shared" si="8"/>
        <v>81.95</v>
      </c>
      <c r="BT6" s="21">
        <f t="shared" si="8"/>
        <v>82.25</v>
      </c>
      <c r="BU6" s="21">
        <f t="shared" si="8"/>
        <v>81.739999999999995</v>
      </c>
      <c r="BV6" s="21">
        <f t="shared" si="8"/>
        <v>88.16</v>
      </c>
      <c r="BW6" s="21">
        <f t="shared" si="8"/>
        <v>87.03</v>
      </c>
      <c r="BX6" s="21">
        <f t="shared" si="8"/>
        <v>84.3</v>
      </c>
      <c r="BY6" s="21">
        <f t="shared" si="8"/>
        <v>82.88</v>
      </c>
      <c r="BZ6" s="21">
        <f t="shared" si="8"/>
        <v>82.53</v>
      </c>
      <c r="CA6" s="20" t="str">
        <f>IF(CA7="","",IF(CA7="-","【-】","【"&amp;SUBSTITUTE(TEXT(CA7,"#,##0.00"),"-","△")&amp;"】"))</f>
        <v>【75.31】</v>
      </c>
      <c r="CB6" s="21">
        <f>IF(CB7="",NA(),CB7)</f>
        <v>228.69</v>
      </c>
      <c r="CC6" s="21">
        <f t="shared" ref="CC6:CK6" si="9">IF(CC7="",NA(),CC7)</f>
        <v>150.99</v>
      </c>
      <c r="CD6" s="21">
        <f t="shared" si="9"/>
        <v>150</v>
      </c>
      <c r="CE6" s="21">
        <f t="shared" si="9"/>
        <v>150</v>
      </c>
      <c r="CF6" s="21">
        <f t="shared" si="9"/>
        <v>150</v>
      </c>
      <c r="CG6" s="21">
        <f t="shared" si="9"/>
        <v>173.89</v>
      </c>
      <c r="CH6" s="21">
        <f t="shared" si="9"/>
        <v>177.02</v>
      </c>
      <c r="CI6" s="21">
        <f t="shared" si="9"/>
        <v>185.47</v>
      </c>
      <c r="CJ6" s="21">
        <f t="shared" si="9"/>
        <v>187.76</v>
      </c>
      <c r="CK6" s="21">
        <f t="shared" si="9"/>
        <v>190.48</v>
      </c>
      <c r="CL6" s="20" t="str">
        <f>IF(CL7="","",IF(CL7="-","【-】","【"&amp;SUBSTITUTE(TEXT(CL7,"#,##0.00"),"-","△")&amp;"】"))</f>
        <v>【216.39】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42.38</v>
      </c>
      <c r="CS6" s="21">
        <f t="shared" si="10"/>
        <v>46.17</v>
      </c>
      <c r="CT6" s="21">
        <f t="shared" si="10"/>
        <v>45.68</v>
      </c>
      <c r="CU6" s="21">
        <f t="shared" si="10"/>
        <v>45.87</v>
      </c>
      <c r="CV6" s="21">
        <f t="shared" si="10"/>
        <v>44.24</v>
      </c>
      <c r="CW6" s="20" t="str">
        <f>IF(CW7="","",IF(CW7="-","【-】","【"&amp;SUBSTITUTE(TEXT(CW7,"#,##0.00"),"-","△")&amp;"】"))</f>
        <v>【42.57】</v>
      </c>
      <c r="CX6" s="21">
        <f>IF(CX7="",NA(),CX7)</f>
        <v>86.7</v>
      </c>
      <c r="CY6" s="21">
        <f t="shared" ref="CY6:DG6" si="11">IF(CY7="",NA(),CY7)</f>
        <v>87.36</v>
      </c>
      <c r="CZ6" s="21">
        <f t="shared" si="11"/>
        <v>88.1</v>
      </c>
      <c r="DA6" s="21">
        <f t="shared" si="11"/>
        <v>88.58</v>
      </c>
      <c r="DB6" s="21">
        <f t="shared" si="11"/>
        <v>89.04</v>
      </c>
      <c r="DC6" s="21">
        <f t="shared" si="11"/>
        <v>87.01</v>
      </c>
      <c r="DD6" s="21">
        <f t="shared" si="11"/>
        <v>87.84</v>
      </c>
      <c r="DE6" s="21">
        <f t="shared" si="11"/>
        <v>87.96</v>
      </c>
      <c r="DF6" s="21">
        <f t="shared" si="11"/>
        <v>87.65</v>
      </c>
      <c r="DG6" s="21">
        <f t="shared" si="11"/>
        <v>88.15</v>
      </c>
      <c r="DH6" s="20" t="str">
        <f>IF(DH7="","",IF(DH7="-","【-】","【"&amp;SUBSTITUTE(TEXT(DH7,"#,##0.00"),"-","△")&amp;"】"))</f>
        <v>【85.24】</v>
      </c>
      <c r="DI6" s="21">
        <f>IF(DI7="",NA(),DI7)</f>
        <v>3.09</v>
      </c>
      <c r="DJ6" s="21">
        <f t="shared" ref="DJ6:DR6" si="12">IF(DJ7="",NA(),DJ7)</f>
        <v>6.17</v>
      </c>
      <c r="DK6" s="21">
        <f t="shared" si="12"/>
        <v>9.2200000000000006</v>
      </c>
      <c r="DL6" s="21">
        <f t="shared" si="12"/>
        <v>12.19</v>
      </c>
      <c r="DM6" s="21">
        <f t="shared" si="12"/>
        <v>15.14</v>
      </c>
      <c r="DN6" s="21">
        <f t="shared" si="12"/>
        <v>28.59</v>
      </c>
      <c r="DO6" s="21">
        <f t="shared" si="12"/>
        <v>26.56</v>
      </c>
      <c r="DP6" s="21">
        <f t="shared" si="12"/>
        <v>27.82</v>
      </c>
      <c r="DQ6" s="21">
        <f t="shared" si="12"/>
        <v>29.24</v>
      </c>
      <c r="DR6" s="21">
        <f t="shared" si="12"/>
        <v>31.73</v>
      </c>
      <c r="DS6" s="20" t="str">
        <f>IF(DS7="","",IF(DS7="-","【-】","【"&amp;SUBSTITUTE(TEXT(DS7,"#,##0.00"),"-","△")&amp;"】"))</f>
        <v>【25.87】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【0.01】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1">
        <f t="shared" si="14"/>
        <v>0.08</v>
      </c>
      <c r="EI6" s="20">
        <f t="shared" si="14"/>
        <v>0</v>
      </c>
      <c r="EJ6" s="21">
        <f t="shared" si="14"/>
        <v>0.15</v>
      </c>
      <c r="EK6" s="21">
        <f t="shared" si="14"/>
        <v>0.06</v>
      </c>
      <c r="EL6" s="21">
        <f t="shared" si="14"/>
        <v>0.04</v>
      </c>
      <c r="EM6" s="21">
        <f t="shared" si="14"/>
        <v>0.06</v>
      </c>
      <c r="EN6" s="21">
        <f t="shared" si="14"/>
        <v>0.27</v>
      </c>
      <c r="EO6" s="20" t="str">
        <f>IF(EO7="","",IF(EO7="-","【-】","【"&amp;SUBSTITUTE(TEXT(EO7,"#,##0.00"),"-","△")&amp;"】"))</f>
        <v>【0.15】</v>
      </c>
    </row>
    <row r="7" spans="1:148" s="22" customFormat="1" x14ac:dyDescent="0.15">
      <c r="A7" s="14"/>
      <c r="B7" s="23">
        <v>2021</v>
      </c>
      <c r="C7" s="23">
        <v>294268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52.52</v>
      </c>
      <c r="P7" s="24">
        <v>25.69</v>
      </c>
      <c r="Q7" s="24">
        <v>87.9</v>
      </c>
      <c r="R7" s="24">
        <v>2640</v>
      </c>
      <c r="S7" s="24">
        <v>35204</v>
      </c>
      <c r="T7" s="24">
        <v>16.3</v>
      </c>
      <c r="U7" s="24">
        <v>2159.75</v>
      </c>
      <c r="V7" s="24">
        <v>9050</v>
      </c>
      <c r="W7" s="24">
        <v>3.55</v>
      </c>
      <c r="X7" s="24">
        <v>2549.3000000000002</v>
      </c>
      <c r="Y7" s="24">
        <v>101.04</v>
      </c>
      <c r="Z7" s="24">
        <v>101.06</v>
      </c>
      <c r="AA7" s="24">
        <v>118.33</v>
      </c>
      <c r="AB7" s="24">
        <v>109.88</v>
      </c>
      <c r="AC7" s="24">
        <v>119.95</v>
      </c>
      <c r="AD7" s="24">
        <v>103.61</v>
      </c>
      <c r="AE7" s="24">
        <v>102.95</v>
      </c>
      <c r="AF7" s="24">
        <v>103.34</v>
      </c>
      <c r="AG7" s="24">
        <v>102.7</v>
      </c>
      <c r="AH7" s="24">
        <v>104.11</v>
      </c>
      <c r="AI7" s="24">
        <v>105.35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80.63</v>
      </c>
      <c r="AP7" s="24">
        <v>27.02</v>
      </c>
      <c r="AQ7" s="24">
        <v>29.74</v>
      </c>
      <c r="AR7" s="24">
        <v>48.2</v>
      </c>
      <c r="AS7" s="24">
        <v>46.91</v>
      </c>
      <c r="AT7" s="24">
        <v>63.89</v>
      </c>
      <c r="AU7" s="24">
        <v>7.1</v>
      </c>
      <c r="AV7" s="24">
        <v>9.26</v>
      </c>
      <c r="AW7" s="24">
        <v>10.33</v>
      </c>
      <c r="AX7" s="24">
        <v>15.85</v>
      </c>
      <c r="AY7" s="24">
        <v>46.35</v>
      </c>
      <c r="AZ7" s="24">
        <v>70.92</v>
      </c>
      <c r="BA7" s="24">
        <v>60.67</v>
      </c>
      <c r="BB7" s="24">
        <v>53.44</v>
      </c>
      <c r="BC7" s="24">
        <v>46.85</v>
      </c>
      <c r="BD7" s="24">
        <v>44.35</v>
      </c>
      <c r="BE7" s="24">
        <v>44.07</v>
      </c>
      <c r="BF7" s="24">
        <v>1372.58</v>
      </c>
      <c r="BG7" s="24">
        <v>1304.43</v>
      </c>
      <c r="BH7" s="24">
        <v>2044.73</v>
      </c>
      <c r="BI7" s="24">
        <v>1901.33</v>
      </c>
      <c r="BJ7" s="24">
        <v>1772.45</v>
      </c>
      <c r="BK7" s="24">
        <v>1144.94</v>
      </c>
      <c r="BL7" s="24">
        <v>1252.71</v>
      </c>
      <c r="BM7" s="24">
        <v>1267.3900000000001</v>
      </c>
      <c r="BN7" s="24">
        <v>1268.6300000000001</v>
      </c>
      <c r="BO7" s="24">
        <v>1283.69</v>
      </c>
      <c r="BP7" s="24">
        <v>1201.79</v>
      </c>
      <c r="BQ7" s="24">
        <v>53.85</v>
      </c>
      <c r="BR7" s="24">
        <v>81.47</v>
      </c>
      <c r="BS7" s="24">
        <v>81.95</v>
      </c>
      <c r="BT7" s="24">
        <v>82.25</v>
      </c>
      <c r="BU7" s="24">
        <v>81.739999999999995</v>
      </c>
      <c r="BV7" s="24">
        <v>88.16</v>
      </c>
      <c r="BW7" s="24">
        <v>87.03</v>
      </c>
      <c r="BX7" s="24">
        <v>84.3</v>
      </c>
      <c r="BY7" s="24">
        <v>82.88</v>
      </c>
      <c r="BZ7" s="24">
        <v>82.53</v>
      </c>
      <c r="CA7" s="24">
        <v>75.31</v>
      </c>
      <c r="CB7" s="24">
        <v>228.69</v>
      </c>
      <c r="CC7" s="24">
        <v>150.99</v>
      </c>
      <c r="CD7" s="24">
        <v>150</v>
      </c>
      <c r="CE7" s="24">
        <v>150</v>
      </c>
      <c r="CF7" s="24">
        <v>150</v>
      </c>
      <c r="CG7" s="24">
        <v>173.89</v>
      </c>
      <c r="CH7" s="24">
        <v>177.02</v>
      </c>
      <c r="CI7" s="24">
        <v>185.47</v>
      </c>
      <c r="CJ7" s="24">
        <v>187.76</v>
      </c>
      <c r="CK7" s="24">
        <v>190.48</v>
      </c>
      <c r="CL7" s="24">
        <v>216.39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42.38</v>
      </c>
      <c r="CS7" s="24">
        <v>46.17</v>
      </c>
      <c r="CT7" s="24">
        <v>45.68</v>
      </c>
      <c r="CU7" s="24">
        <v>45.87</v>
      </c>
      <c r="CV7" s="24">
        <v>44.24</v>
      </c>
      <c r="CW7" s="24">
        <v>42.57</v>
      </c>
      <c r="CX7" s="24">
        <v>86.7</v>
      </c>
      <c r="CY7" s="24">
        <v>87.36</v>
      </c>
      <c r="CZ7" s="24">
        <v>88.1</v>
      </c>
      <c r="DA7" s="24">
        <v>88.58</v>
      </c>
      <c r="DB7" s="24">
        <v>89.04</v>
      </c>
      <c r="DC7" s="24">
        <v>87.01</v>
      </c>
      <c r="DD7" s="24">
        <v>87.84</v>
      </c>
      <c r="DE7" s="24">
        <v>87.96</v>
      </c>
      <c r="DF7" s="24">
        <v>87.65</v>
      </c>
      <c r="DG7" s="24">
        <v>88.15</v>
      </c>
      <c r="DH7" s="24">
        <v>85.24</v>
      </c>
      <c r="DI7" s="24">
        <v>3.09</v>
      </c>
      <c r="DJ7" s="24">
        <v>6.17</v>
      </c>
      <c r="DK7" s="24">
        <v>9.2200000000000006</v>
      </c>
      <c r="DL7" s="24">
        <v>12.19</v>
      </c>
      <c r="DM7" s="24">
        <v>15.14</v>
      </c>
      <c r="DN7" s="24">
        <v>28.59</v>
      </c>
      <c r="DO7" s="24">
        <v>26.56</v>
      </c>
      <c r="DP7" s="24">
        <v>27.82</v>
      </c>
      <c r="DQ7" s="24">
        <v>29.24</v>
      </c>
      <c r="DR7" s="24">
        <v>31.73</v>
      </c>
      <c r="DS7" s="24">
        <v>25.87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</v>
      </c>
      <c r="EC7" s="24">
        <v>0</v>
      </c>
      <c r="ED7" s="24">
        <v>0.01</v>
      </c>
      <c r="EE7" s="24">
        <v>0</v>
      </c>
      <c r="EF7" s="24">
        <v>0</v>
      </c>
      <c r="EG7" s="24">
        <v>0</v>
      </c>
      <c r="EH7" s="24">
        <v>0.08</v>
      </c>
      <c r="EI7" s="24">
        <v>0</v>
      </c>
      <c r="EJ7" s="24">
        <v>0.15</v>
      </c>
      <c r="EK7" s="24">
        <v>0.06</v>
      </c>
      <c r="EL7" s="24">
        <v>0.04</v>
      </c>
      <c r="EM7" s="24">
        <v>0.06</v>
      </c>
      <c r="EN7" s="24">
        <v>0.27</v>
      </c>
      <c r="EO7" s="24">
        <v>0.15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113</v>
      </c>
      <c r="F13" t="s">
        <v>113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松井 由美</cp:lastModifiedBy>
  <cp:lastPrinted>2023-01-18T06:59:54Z</cp:lastPrinted>
  <dcterms:created xsi:type="dcterms:W3CDTF">2023-01-12T23:40:45Z</dcterms:created>
  <dcterms:modified xsi:type="dcterms:W3CDTF">2023-02-06T00:33:28Z</dcterms:modified>
  <cp:category/>
</cp:coreProperties>
</file>