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1.1\共有（情報系）\上下水道部\施設整備課\下水道課\3.1経営比較分析表\経営比較分析表R3\"/>
    </mc:Choice>
  </mc:AlternateContent>
  <workbookProtection workbookAlgorithmName="SHA-512" workbookHashValue="rshLC93N6CmAlHo+8VPbuPxzp1sYqc5yvmjj1cDwQDLJ3gKpuJmguaiv0Zd2K90E7UmQe7ziYkWc2qU3QIs9gw==" workbookSaltValue="D1F95HX9D9NqL9e9TrEq4w==" workbookSpinCount="100000" lockStructure="1"/>
  <bookViews>
    <workbookView xWindow="0" yWindow="0" windowWidth="20490" windowHeight="7650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5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AT8" i="4" s="1"/>
  <c r="S6" i="5"/>
  <c r="R6" i="5"/>
  <c r="AD10" i="4" s="1"/>
  <c r="Q6" i="5"/>
  <c r="P6" i="5"/>
  <c r="P10" i="4" s="1"/>
  <c r="O6" i="5"/>
  <c r="N6" i="5"/>
  <c r="B10" i="4" s="1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G85" i="4"/>
  <c r="F85" i="4"/>
  <c r="E85" i="4"/>
  <c r="BB10" i="4"/>
  <c r="AT10" i="4"/>
  <c r="AL10" i="4"/>
  <c r="W10" i="4"/>
  <c r="I10" i="4"/>
  <c r="BB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<sst xmlns="http://schemas.openxmlformats.org/spreadsheetml/2006/main" count="236" uniqueCount="118">
  <si>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</si>
  <si>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</si>
  <si>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</si>
  <si>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</si>
  <si>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</si>
  <si>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</si>
  <si>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</si>
  <si>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</si>
  <si>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</si>
  <si>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</si>
  <si>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</si>
  <si>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</si>
  <si>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</si>
  <si>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</si>
  <si>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</si>
  <si>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</si>
  <si>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</si>
  <si>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</si>
  <si>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</si>
  <si>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</si>
  <si>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</si>
  <si>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</si>
  <si>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</si>
  <si>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</si>
  <si>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</si>
  <si>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</si>
  <si>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</si>
  <si>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</si>
  <si>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</si>
  <si>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</si>
  <si>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</si>
  <si>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</si>
  <si>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</si>
  <si>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</si>
  <si>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</si>
  <si>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</si>
  <si>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</si>
  <si>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</si>
  <si>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</si>
  <si>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</si>
  <si>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</si>
  <si>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</si>
  <si>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</si>
  <si>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</si>
  <si>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</si>
  <si>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</si>
  <si>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</si>
  <si>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</si>
  <si>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</si>
  <si>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</si>
  <si>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</si>
  <si>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</si>
  <si>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</si>
  <si>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</si>
  <si>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</si>
  <si>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</si>
  <si>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</si>
  <si>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</si>
  <si>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</si>
  <si>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</si>
  <si>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</si>
  <si>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</si>
  <si>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</si>
  <si>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</si>
  <si>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</si>
  <si>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</si>
  <si>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</si>
  <si>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</si>
  <si>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</si>
  <si>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</si>
  <si>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</si>
  <si>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</si>
  <si>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</si>
  <si>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</si>
  <si>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</si>
  <si>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</si>
  <si>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</si>
  <si>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</si>
  <si>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</si>
  <si>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</si>
  <si>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</si>
  <si>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</si>
  <si>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</si>
  <si>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</si>
  <si>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</si>
  <si>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</si>
  <si>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</si>
  <si>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</si>
  <si>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</si>
  <si>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</si>
  <si>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</si>
  <si>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</si>
  <si>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</si>
  <si>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</si>
  <si>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</si>
  <si>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</si>
  <si>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奈良県　広陵町</t>
  </si>
  <si>
    <t>法適用</t>
  </si>
  <si>
    <t>下水道事業</t>
  </si>
  <si>
    <t>公共下水道</t>
  </si>
  <si>
    <t>Cb1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</si>
  <si>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</si>
  <si>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</si>
  <si>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</si>
  <si>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</si>
  <si>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</si>
  <si>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</si>
  <si>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</si>
  <si>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</si>
  <si>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</si>
  <si>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</si>
  <si>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</si>
  <si>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</si>
  <si>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</si>
  <si>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</si>
  <si>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昭和５８年４月に供用開始して以来３９年が経過している。法定耐用年数を超える施設は今のところない。令和２年度に「下水道ストックマネジメント計画」を策定したので、今後は計画に基づいて順次管更生を実施していく予定である。</t>
    <rPh sb="1" eb="3">
      <t>ショウワ</t>
    </rPh>
    <rPh sb="5" eb="6">
      <t>ネン</t>
    </rPh>
    <rPh sb="7" eb="8">
      <t>ガツ</t>
    </rPh>
    <rPh sb="9" eb="11">
      <t>キョウヨウ</t>
    </rPh>
    <rPh sb="11" eb="13">
      <t>カイシ</t>
    </rPh>
    <rPh sb="15" eb="17">
      <t>イライ</t>
    </rPh>
    <rPh sb="19" eb="20">
      <t>ネン</t>
    </rPh>
    <rPh sb="21" eb="23">
      <t>ケイカ</t>
    </rPh>
    <rPh sb="28" eb="30">
      <t>ホウテイ</t>
    </rPh>
    <rPh sb="30" eb="32">
      <t>タイヨウ</t>
    </rPh>
    <rPh sb="32" eb="34">
      <t>ネンスウ</t>
    </rPh>
    <rPh sb="35" eb="36">
      <t>コ</t>
    </rPh>
    <rPh sb="38" eb="40">
      <t>シセツ</t>
    </rPh>
    <rPh sb="41" eb="42">
      <t>イマ</t>
    </rPh>
    <rPh sb="49" eb="51">
      <t>レイワ</t>
    </rPh>
    <rPh sb="52" eb="54">
      <t>ネンド</t>
    </rPh>
    <rPh sb="56" eb="59">
      <t>ゲスイドウ</t>
    </rPh>
    <rPh sb="69" eb="71">
      <t>ケイカク</t>
    </rPh>
    <rPh sb="73" eb="75">
      <t>サクテイ</t>
    </rPh>
    <rPh sb="80" eb="82">
      <t>コンゴ</t>
    </rPh>
    <rPh sb="83" eb="85">
      <t>ケイカク</t>
    </rPh>
    <rPh sb="86" eb="87">
      <t>モト</t>
    </rPh>
    <rPh sb="90" eb="92">
      <t>ジュンジ</t>
    </rPh>
    <rPh sb="92" eb="95">
      <t>カンコウセイ</t>
    </rPh>
    <rPh sb="96" eb="98">
      <t>ジッシ</t>
    </rPh>
    <rPh sb="102" eb="104">
      <t>ヨテイ</t>
    </rPh>
    <phoneticPr fontId="4"/>
  </si>
  <si>
    <t>　使用料収入だけでは費用を賄うことができておらず、使用料の改定に取り組む必要がある。管の老朽化に関しては、下水道ストックマネジメント計画に基づき、順次管更生を実施していくが、経営状況と費用とのバランスを図りながら、管更生を行い経営状況の改善に取り組む必要がある。</t>
    <rPh sb="1" eb="4">
      <t>シヨウリョウ</t>
    </rPh>
    <rPh sb="4" eb="6">
      <t>シュウニュウ</t>
    </rPh>
    <rPh sb="10" eb="12">
      <t>ヒヨウ</t>
    </rPh>
    <rPh sb="13" eb="14">
      <t>マカナ</t>
    </rPh>
    <rPh sb="25" eb="28">
      <t>シヨウリョウ</t>
    </rPh>
    <rPh sb="29" eb="31">
      <t>カイテイ</t>
    </rPh>
    <rPh sb="32" eb="33">
      <t>ト</t>
    </rPh>
    <rPh sb="34" eb="35">
      <t>ク</t>
    </rPh>
    <rPh sb="36" eb="38">
      <t>ヒツヨウ</t>
    </rPh>
    <rPh sb="42" eb="43">
      <t>カン</t>
    </rPh>
    <rPh sb="44" eb="47">
      <t>ロウキュウカ</t>
    </rPh>
    <rPh sb="48" eb="49">
      <t>カン</t>
    </rPh>
    <rPh sb="53" eb="56">
      <t>ゲスイドウ</t>
    </rPh>
    <rPh sb="66" eb="68">
      <t>ケイカク</t>
    </rPh>
    <rPh sb="69" eb="70">
      <t>モト</t>
    </rPh>
    <rPh sb="73" eb="75">
      <t>ジュンジ</t>
    </rPh>
    <rPh sb="75" eb="78">
      <t>カンコウセイ</t>
    </rPh>
    <rPh sb="79" eb="81">
      <t>ジッシ</t>
    </rPh>
    <rPh sb="87" eb="89">
      <t>ケイエイ</t>
    </rPh>
    <rPh sb="89" eb="91">
      <t>ジョウキョウ</t>
    </rPh>
    <rPh sb="92" eb="94">
      <t>ヒヨウ</t>
    </rPh>
    <rPh sb="101" eb="102">
      <t>ハカ</t>
    </rPh>
    <rPh sb="107" eb="110">
      <t>カンコウセイ</t>
    </rPh>
    <rPh sb="111" eb="112">
      <t>オコナ</t>
    </rPh>
    <rPh sb="113" eb="115">
      <t>ケイエイ</t>
    </rPh>
    <rPh sb="115" eb="117">
      <t>ジョウキョウ</t>
    </rPh>
    <rPh sb="118" eb="120">
      <t>カイゼン</t>
    </rPh>
    <rPh sb="121" eb="122">
      <t>ト</t>
    </rPh>
    <rPh sb="123" eb="124">
      <t>ク</t>
    </rPh>
    <rPh sb="125" eb="127">
      <t>ヒツヨウ</t>
    </rPh>
    <phoneticPr fontId="4"/>
  </si>
  <si>
    <t>　①経常収支比率は１００％を超えており、経営は健全といえるが、⑤経費回収率が１００％を下回っており、下水道使用料以外の収入で賄っている状況であるので、今後使用料改定に取り組む必要がある。
　③流動比率は他の類似団体より低く、企業債の償還金が多額なのに対して現預金が少ないためであるが、令和３年度は負担割合の見直しのため特に低くなっている。企業債償還のピークは平成２９年度に迎え償還額が年々減少しており、今後徐々に改善されると考える。
　⑥汚水処理原価が徐々に低くなってきており、企業債償還のピークを過ぎ改善されてきていると考える。</t>
    <rPh sb="2" eb="4">
      <t>ケイジョウ</t>
    </rPh>
    <rPh sb="4" eb="6">
      <t>シュウシ</t>
    </rPh>
    <rPh sb="6" eb="8">
      <t>ヒリツ</t>
    </rPh>
    <rPh sb="14" eb="15">
      <t>コ</t>
    </rPh>
    <rPh sb="20" eb="22">
      <t>ケイエイ</t>
    </rPh>
    <rPh sb="23" eb="25">
      <t>ケンゼン</t>
    </rPh>
    <rPh sb="32" eb="34">
      <t>ケイヒ</t>
    </rPh>
    <rPh sb="34" eb="37">
      <t>カイシュウリツ</t>
    </rPh>
    <rPh sb="43" eb="45">
      <t>シタマワ</t>
    </rPh>
    <rPh sb="50" eb="53">
      <t>ゲスイドウ</t>
    </rPh>
    <rPh sb="53" eb="56">
      <t>シヨウリョウ</t>
    </rPh>
    <rPh sb="56" eb="58">
      <t>イガイ</t>
    </rPh>
    <rPh sb="59" eb="61">
      <t>シュウニュウ</t>
    </rPh>
    <rPh sb="62" eb="63">
      <t>マカナ</t>
    </rPh>
    <rPh sb="67" eb="69">
      <t>ジョウキョウ</t>
    </rPh>
    <rPh sb="75" eb="77">
      <t>コンゴ</t>
    </rPh>
    <rPh sb="77" eb="79">
      <t>シヨウ</t>
    </rPh>
    <rPh sb="79" eb="80">
      <t>リョウ</t>
    </rPh>
    <rPh sb="80" eb="82">
      <t>カイテイ</t>
    </rPh>
    <rPh sb="83" eb="84">
      <t>ト</t>
    </rPh>
    <rPh sb="85" eb="86">
      <t>ク</t>
    </rPh>
    <rPh sb="87" eb="89">
      <t>ヒツヨウ</t>
    </rPh>
    <rPh sb="99" eb="101">
      <t>ヒリツ</t>
    </rPh>
    <rPh sb="102" eb="103">
      <t>タ</t>
    </rPh>
    <rPh sb="104" eb="106">
      <t>ルイジ</t>
    </rPh>
    <rPh sb="106" eb="108">
      <t>ダンタイ</t>
    </rPh>
    <rPh sb="110" eb="111">
      <t>ヒク</t>
    </rPh>
    <rPh sb="143" eb="145">
      <t>レイワ</t>
    </rPh>
    <rPh sb="146" eb="147">
      <t>ネン</t>
    </rPh>
    <rPh sb="147" eb="148">
      <t>ド</t>
    </rPh>
    <rPh sb="149" eb="153">
      <t>フタンワリアイ</t>
    </rPh>
    <rPh sb="154" eb="156">
      <t>ミナオ</t>
    </rPh>
    <rPh sb="160" eb="161">
      <t>トク</t>
    </rPh>
    <rPh sb="162" eb="163">
      <t>ヒク</t>
    </rPh>
    <rPh sb="202" eb="204">
      <t>コンゴ</t>
    </rPh>
    <rPh sb="204" eb="206">
      <t>ジョジョ</t>
    </rPh>
    <rPh sb="207" eb="209">
      <t>カイゼン</t>
    </rPh>
    <rPh sb="213" eb="214">
      <t>カンガ</t>
    </rPh>
    <rPh sb="221" eb="223">
      <t>オスイ</t>
    </rPh>
    <rPh sb="223" eb="225">
      <t>ショリ</t>
    </rPh>
    <rPh sb="225" eb="227">
      <t>ゲンカ</t>
    </rPh>
    <rPh sb="228" eb="230">
      <t>ジョジョ</t>
    </rPh>
    <rPh sb="231" eb="232">
      <t>ヒク</t>
    </rPh>
    <rPh sb="241" eb="244">
      <t>キギョウサイ</t>
    </rPh>
    <rPh sb="244" eb="246">
      <t>ショウカン</t>
    </rPh>
    <rPh sb="251" eb="252">
      <t>ス</t>
    </rPh>
    <rPh sb="253" eb="255">
      <t>カイゼン</t>
    </rPh>
    <rPh sb="263" eb="264">
      <t>カンガ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</si>
</sst>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 formatCode="#,##0.00;&quot;△&quot;#,##0.00;&quot;-&quot;">
                  <c:v>0.02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74-473E-B3B6-E672A358F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0.89</c:v>
                </c:pt>
                <c:pt idx="1">
                  <c:v>0.28999999999999998</c:v>
                </c:pt>
                <c:pt idx="2">
                  <c:v>0.13</c:v>
                </c:pt>
                <c:pt idx="3">
                  <c:v>0.19</c:v>
                </c:pt>
                <c:pt idx="4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74-473E-B3B6-E672A358F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114.5</c:v>
                </c:pt>
                <c:pt idx="1">
                  <c:v>106.88</c:v>
                </c:pt>
                <c:pt idx="2">
                  <c:v>103.41</c:v>
                </c:pt>
                <c:pt idx="3">
                  <c:v>103.95</c:v>
                </c:pt>
                <c:pt idx="4">
                  <c:v>105.79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8-4CCF-93F0-4A68ACEA8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100.94</c:v>
                </c:pt>
                <c:pt idx="1">
                  <c:v>102.79</c:v>
                </c:pt>
                <c:pt idx="2">
                  <c:v>101.51</c:v>
                </c:pt>
                <c:pt idx="3">
                  <c:v>103.78</c:v>
                </c:pt>
                <c:pt idx="4">
                  <c:v>103.57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E8-4CCF-93F0-4A68ACEA8B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4.1500000000000004</c:v>
                </c:pt>
                <c:pt idx="1">
                  <c:v>8.3000000000000007</c:v>
                </c:pt>
                <c:pt idx="2">
                  <c:v>12.35</c:v>
                </c:pt>
                <c:pt idx="3">
                  <c:v>16.420000000000002</c:v>
                </c:pt>
                <c:pt idx="4">
                  <c:v>20.440000000000001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A0-4D5F-AB3C-1CE5BDD69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15.71</c:v>
                </c:pt>
                <c:pt idx="1">
                  <c:v>22.06</c:v>
                </c:pt>
                <c:pt idx="2">
                  <c:v>16.37</c:v>
                </c:pt>
                <c:pt idx="3">
                  <c:v>18.829999999999998</c:v>
                </c:pt>
                <c:pt idx="4">
                  <c:v>23.14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A0-4D5F-AB3C-1CE5BDD69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8E-46BF-9929-43AB14327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1.23</c:v>
                </c:pt>
                <c:pt idx="1">
                  <c:v>0.83</c:v>
                </c:pt>
                <c:pt idx="2">
                  <c:v>0.98</c:v>
                </c:pt>
                <c:pt idx="3">
                  <c:v>0.56999999999999995</c:v>
                </c:pt>
                <c:pt idx="4">
                  <c:v>0.55000000000000004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8E-46BF-9929-43AB14327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1-4C35-A9DE-1A9321173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55.58</c:v>
                </c:pt>
                <c:pt idx="1">
                  <c:v>49</c:v>
                </c:pt>
                <c:pt idx="2">
                  <c:v>37.86</c:v>
                </c:pt>
                <c:pt idx="3">
                  <c:v>19.829999999999998</c:v>
                </c:pt>
                <c:pt idx="4">
                  <c:v>21.3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D1-4C35-A9DE-1A9321173A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17.04</c:v>
                </c:pt>
                <c:pt idx="1">
                  <c:v>22.91</c:v>
                </c:pt>
                <c:pt idx="2">
                  <c:v>24.48</c:v>
                </c:pt>
                <c:pt idx="3">
                  <c:v>26.29</c:v>
                </c:pt>
                <c:pt idx="4">
                  <c:v>10.45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A7-4F30-B652-2D65830A4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74.239999999999995</c:v>
                </c:pt>
                <c:pt idx="1">
                  <c:v>61.36</c:v>
                </c:pt>
                <c:pt idx="2">
                  <c:v>60.16</c:v>
                </c:pt>
                <c:pt idx="3">
                  <c:v>54.3</c:v>
                </c:pt>
                <c:pt idx="4">
                  <c:v>57.92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7-4F30-B652-2D65830A4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517.45000000000005</c:v>
                </c:pt>
                <c:pt idx="1">
                  <c:v>492.85</c:v>
                </c:pt>
                <c:pt idx="2">
                  <c:v>776.68</c:v>
                </c:pt>
                <c:pt idx="3">
                  <c:v>712.34</c:v>
                </c:pt>
                <c:pt idx="4">
                  <c:v>652.69000000000005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A6-41E4-94A3-09B8376FE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857.76</c:v>
                </c:pt>
                <c:pt idx="1">
                  <c:v>978.87</c:v>
                </c:pt>
                <c:pt idx="2">
                  <c:v>917.44</c:v>
                </c:pt>
                <c:pt idx="3">
                  <c:v>856.88</c:v>
                </c:pt>
                <c:pt idx="4">
                  <c:v>799.49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A6-41E4-94A3-09B8376FE5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63.35</c:v>
                </c:pt>
                <c:pt idx="1">
                  <c:v>88.89</c:v>
                </c:pt>
                <c:pt idx="2">
                  <c:v>95.1</c:v>
                </c:pt>
                <c:pt idx="3">
                  <c:v>96.24</c:v>
                </c:pt>
                <c:pt idx="4">
                  <c:v>97.05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C2-40F8-A653-9834D37B7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81.260000000000005</c:v>
                </c:pt>
                <c:pt idx="1">
                  <c:v>85.9</c:v>
                </c:pt>
                <c:pt idx="2">
                  <c:v>85.34</c:v>
                </c:pt>
                <c:pt idx="3">
                  <c:v>89.01</c:v>
                </c:pt>
                <c:pt idx="4">
                  <c:v>89.09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C2-40F8-A653-9834D37B7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194.4</c:v>
                </c:pt>
                <c:pt idx="1">
                  <c:v>138.38999999999999</c:v>
                </c:pt>
                <c:pt idx="2">
                  <c:v>129.26</c:v>
                </c:pt>
                <c:pt idx="3">
                  <c:v>126.62</c:v>
                </c:pt>
                <c:pt idx="4">
                  <c:v>126.33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39-48B3-A39C-A348EFAA3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151.16999999999999</c:v>
                </c:pt>
                <c:pt idx="1">
                  <c:v>148.41999999999999</c:v>
                </c:pt>
                <c:pt idx="2">
                  <c:v>149.27000000000001</c:v>
                </c:pt>
                <c:pt idx="3">
                  <c:v>147.08000000000001</c:v>
                </c:pt>
                <c:pt idx="4">
                  <c:v>142.76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39-48B3-A39C-A348EFAA3A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50-458A-A650-A617C242E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58.13</c:v>
                </c:pt>
                <c:pt idx="1">
                  <c:v>55.46</c:v>
                </c:pt>
                <c:pt idx="2">
                  <c:v>55.73</c:v>
                </c:pt>
                <c:pt idx="3">
                  <c:v>58.12</c:v>
                </c:pt>
                <c:pt idx="4">
                  <c:v>58.14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50-458A-A650-A617C242E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94.6</c:v>
                </c:pt>
                <c:pt idx="1">
                  <c:v>94.71</c:v>
                </c:pt>
                <c:pt idx="2">
                  <c:v>94.91</c:v>
                </c:pt>
                <c:pt idx="3">
                  <c:v>95.03</c:v>
                </c:pt>
                <c:pt idx="4">
                  <c:v>95.78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40-4C14-9F63-0555346CF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91.75</c:v>
                </c:pt>
                <c:pt idx="1">
                  <c:v>92.45</c:v>
                </c:pt>
                <c:pt idx="2">
                  <c:v>92.45</c:v>
                </c:pt>
                <c:pt idx="3">
                  <c:v>92.55</c:v>
                </c:pt>
                <c:pt idx="4">
                  <c:v>92.44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40-4C14-9F63-0555346CF2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【107.02】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【71.39】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【669.11】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【95.72】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【59.99】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【134.98】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【99.73】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【38.17】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【6.54】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AS10" zoomScaleNormal="100" workbookViewId="0">
      <selection activeCell="BG36" sqref="BG36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</row>
    <row r="3" spans="1:78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</row>
    <row r="4" spans="1:78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68" t="str">
        <f>データ!H6</f>
        <v>奈良県　広陵町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51" t="s">
        <v>1</v>
      </c>
      <c r="C7" s="51"/>
      <c r="D7" s="51"/>
      <c r="E7" s="51"/>
      <c r="F7" s="51"/>
      <c r="G7" s="51"/>
      <c r="H7" s="51"/>
      <c r="I7" s="51" t="s">
        <v>2</v>
      </c>
      <c r="J7" s="51"/>
      <c r="K7" s="51"/>
      <c r="L7" s="51"/>
      <c r="M7" s="51"/>
      <c r="N7" s="51"/>
      <c r="O7" s="51"/>
      <c r="P7" s="51" t="s">
        <v>3</v>
      </c>
      <c r="Q7" s="51"/>
      <c r="R7" s="51"/>
      <c r="S7" s="51"/>
      <c r="T7" s="51"/>
      <c r="U7" s="51"/>
      <c r="V7" s="51"/>
      <c r="W7" s="51" t="s">
        <v>4</v>
      </c>
      <c r="X7" s="51"/>
      <c r="Y7" s="51"/>
      <c r="Z7" s="51"/>
      <c r="AA7" s="51"/>
      <c r="AB7" s="51"/>
      <c r="AC7" s="51"/>
      <c r="AD7" s="51" t="s">
        <v>5</v>
      </c>
      <c r="AE7" s="51"/>
      <c r="AF7" s="51"/>
      <c r="AG7" s="51"/>
      <c r="AH7" s="51"/>
      <c r="AI7" s="51"/>
      <c r="AJ7" s="51"/>
      <c r="AK7" s="3"/>
      <c r="AL7" s="51" t="s">
        <v>6</v>
      </c>
      <c r="AM7" s="51"/>
      <c r="AN7" s="51"/>
      <c r="AO7" s="51"/>
      <c r="AP7" s="51"/>
      <c r="AQ7" s="51"/>
      <c r="AR7" s="51"/>
      <c r="AS7" s="51"/>
      <c r="AT7" s="51" t="s">
        <v>7</v>
      </c>
      <c r="AU7" s="51"/>
      <c r="AV7" s="51"/>
      <c r="AW7" s="51"/>
      <c r="AX7" s="51"/>
      <c r="AY7" s="51"/>
      <c r="AZ7" s="51"/>
      <c r="BA7" s="51"/>
      <c r="BB7" s="51" t="s">
        <v>8</v>
      </c>
      <c r="BC7" s="51"/>
      <c r="BD7" s="51"/>
      <c r="BE7" s="51"/>
      <c r="BF7" s="51"/>
      <c r="BG7" s="51"/>
      <c r="BH7" s="51"/>
      <c r="BI7" s="51"/>
      <c r="BJ7" s="3"/>
      <c r="BK7" s="3"/>
      <c r="BL7" s="69" t="s">
        <v>9</v>
      </c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1"/>
    </row>
    <row r="8" spans="1:78" ht="18.75" customHeight="1" x14ac:dyDescent="0.15">
      <c r="A8" s="2"/>
      <c r="B8" s="65" t="str">
        <f>データ!I6</f>
        <v>法適用</v>
      </c>
      <c r="C8" s="65"/>
      <c r="D8" s="65"/>
      <c r="E8" s="65"/>
      <c r="F8" s="65"/>
      <c r="G8" s="65"/>
      <c r="H8" s="65"/>
      <c r="I8" s="65" t="str">
        <f>データ!J6</f>
        <v>下水道事業</v>
      </c>
      <c r="J8" s="65"/>
      <c r="K8" s="65"/>
      <c r="L8" s="65"/>
      <c r="M8" s="65"/>
      <c r="N8" s="65"/>
      <c r="O8" s="65"/>
      <c r="P8" s="65" t="str">
        <f>データ!K6</f>
        <v>公共下水道</v>
      </c>
      <c r="Q8" s="65"/>
      <c r="R8" s="65"/>
      <c r="S8" s="65"/>
      <c r="T8" s="65"/>
      <c r="U8" s="65"/>
      <c r="V8" s="65"/>
      <c r="W8" s="65" t="str">
        <f>データ!L6</f>
        <v>Cb1</v>
      </c>
      <c r="X8" s="65"/>
      <c r="Y8" s="65"/>
      <c r="Z8" s="65"/>
      <c r="AA8" s="65"/>
      <c r="AB8" s="65"/>
      <c r="AC8" s="65"/>
      <c r="AD8" s="66" t="str">
        <f>データ!$M$6</f>
        <v>非設置</v>
      </c>
      <c r="AE8" s="66"/>
      <c r="AF8" s="66"/>
      <c r="AG8" s="66"/>
      <c r="AH8" s="66"/>
      <c r="AI8" s="66"/>
      <c r="AJ8" s="66"/>
      <c r="AK8" s="3"/>
      <c r="AL8" s="45">
        <f>データ!S6</f>
        <v>35204</v>
      </c>
      <c r="AM8" s="45"/>
      <c r="AN8" s="45"/>
      <c r="AO8" s="45"/>
      <c r="AP8" s="45"/>
      <c r="AQ8" s="45"/>
      <c r="AR8" s="45"/>
      <c r="AS8" s="45"/>
      <c r="AT8" s="46">
        <f>データ!T6</f>
        <v>16.3</v>
      </c>
      <c r="AU8" s="46"/>
      <c r="AV8" s="46"/>
      <c r="AW8" s="46"/>
      <c r="AX8" s="46"/>
      <c r="AY8" s="46"/>
      <c r="AZ8" s="46"/>
      <c r="BA8" s="46"/>
      <c r="BB8" s="46">
        <f>データ!U6</f>
        <v>2159.75</v>
      </c>
      <c r="BC8" s="46"/>
      <c r="BD8" s="46"/>
      <c r="BE8" s="46"/>
      <c r="BF8" s="46"/>
      <c r="BG8" s="46"/>
      <c r="BH8" s="46"/>
      <c r="BI8" s="46"/>
      <c r="BJ8" s="3"/>
      <c r="BK8" s="3"/>
      <c r="BL8" s="61" t="s">
        <v>10</v>
      </c>
      <c r="BM8" s="62"/>
      <c r="BN8" s="63" t="s">
        <v>11</v>
      </c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</row>
    <row r="9" spans="1:78" ht="18.75" customHeight="1" x14ac:dyDescent="0.15">
      <c r="A9" s="2"/>
      <c r="B9" s="51" t="s">
        <v>12</v>
      </c>
      <c r="C9" s="51"/>
      <c r="D9" s="51"/>
      <c r="E9" s="51"/>
      <c r="F9" s="51"/>
      <c r="G9" s="51"/>
      <c r="H9" s="51"/>
      <c r="I9" s="51" t="s">
        <v>13</v>
      </c>
      <c r="J9" s="51"/>
      <c r="K9" s="51"/>
      <c r="L9" s="51"/>
      <c r="M9" s="51"/>
      <c r="N9" s="51"/>
      <c r="O9" s="51"/>
      <c r="P9" s="51" t="s">
        <v>14</v>
      </c>
      <c r="Q9" s="51"/>
      <c r="R9" s="51"/>
      <c r="S9" s="51"/>
      <c r="T9" s="51"/>
      <c r="U9" s="51"/>
      <c r="V9" s="51"/>
      <c r="W9" s="51" t="s">
        <v>15</v>
      </c>
      <c r="X9" s="51"/>
      <c r="Y9" s="51"/>
      <c r="Z9" s="51"/>
      <c r="AA9" s="51"/>
      <c r="AB9" s="51"/>
      <c r="AC9" s="51"/>
      <c r="AD9" s="51" t="s">
        <v>16</v>
      </c>
      <c r="AE9" s="51"/>
      <c r="AF9" s="51"/>
      <c r="AG9" s="51"/>
      <c r="AH9" s="51"/>
      <c r="AI9" s="51"/>
      <c r="AJ9" s="51"/>
      <c r="AK9" s="3"/>
      <c r="AL9" s="51" t="s">
        <v>17</v>
      </c>
      <c r="AM9" s="51"/>
      <c r="AN9" s="51"/>
      <c r="AO9" s="51"/>
      <c r="AP9" s="51"/>
      <c r="AQ9" s="51"/>
      <c r="AR9" s="51"/>
      <c r="AS9" s="51"/>
      <c r="AT9" s="51" t="s">
        <v>18</v>
      </c>
      <c r="AU9" s="51"/>
      <c r="AV9" s="51"/>
      <c r="AW9" s="51"/>
      <c r="AX9" s="51"/>
      <c r="AY9" s="51"/>
      <c r="AZ9" s="51"/>
      <c r="BA9" s="51"/>
      <c r="BB9" s="51" t="s">
        <v>19</v>
      </c>
      <c r="BC9" s="51"/>
      <c r="BD9" s="51"/>
      <c r="BE9" s="51"/>
      <c r="BF9" s="51"/>
      <c r="BG9" s="51"/>
      <c r="BH9" s="51"/>
      <c r="BI9" s="51"/>
      <c r="BJ9" s="3"/>
      <c r="BK9" s="3"/>
      <c r="BL9" s="52" t="s">
        <v>20</v>
      </c>
      <c r="BM9" s="53"/>
      <c r="BN9" s="54" t="s">
        <v>21</v>
      </c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5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71.66</v>
      </c>
      <c r="J10" s="46"/>
      <c r="K10" s="46"/>
      <c r="L10" s="46"/>
      <c r="M10" s="46"/>
      <c r="N10" s="46"/>
      <c r="O10" s="46"/>
      <c r="P10" s="46">
        <f>データ!P6</f>
        <v>72.78</v>
      </c>
      <c r="Q10" s="46"/>
      <c r="R10" s="46"/>
      <c r="S10" s="46"/>
      <c r="T10" s="46"/>
      <c r="U10" s="46"/>
      <c r="V10" s="46"/>
      <c r="W10" s="46">
        <f>データ!Q6</f>
        <v>86.9</v>
      </c>
      <c r="X10" s="46"/>
      <c r="Y10" s="46"/>
      <c r="Z10" s="46"/>
      <c r="AA10" s="46"/>
      <c r="AB10" s="46"/>
      <c r="AC10" s="46"/>
      <c r="AD10" s="45">
        <f>データ!R6</f>
        <v>2640</v>
      </c>
      <c r="AE10" s="45"/>
      <c r="AF10" s="45"/>
      <c r="AG10" s="45"/>
      <c r="AH10" s="45"/>
      <c r="AI10" s="45"/>
      <c r="AJ10" s="45"/>
      <c r="AK10" s="2"/>
      <c r="AL10" s="45">
        <f>データ!V6</f>
        <v>25635</v>
      </c>
      <c r="AM10" s="45"/>
      <c r="AN10" s="45"/>
      <c r="AO10" s="45"/>
      <c r="AP10" s="45"/>
      <c r="AQ10" s="45"/>
      <c r="AR10" s="45"/>
      <c r="AS10" s="45"/>
      <c r="AT10" s="46">
        <f>データ!W6</f>
        <v>4.37</v>
      </c>
      <c r="AU10" s="46"/>
      <c r="AV10" s="46"/>
      <c r="AW10" s="46"/>
      <c r="AX10" s="46"/>
      <c r="AY10" s="46"/>
      <c r="AZ10" s="46"/>
      <c r="BA10" s="46"/>
      <c r="BB10" s="46">
        <f>データ!X6</f>
        <v>5866.13</v>
      </c>
      <c r="BC10" s="46"/>
      <c r="BD10" s="46"/>
      <c r="BE10" s="46"/>
      <c r="BF10" s="46"/>
      <c r="BG10" s="46"/>
      <c r="BH10" s="46"/>
      <c r="BI10" s="46"/>
      <c r="BJ10" s="2"/>
      <c r="BK10" s="2"/>
      <c r="BL10" s="47" t="s">
        <v>22</v>
      </c>
      <c r="BM10" s="48"/>
      <c r="BN10" s="49" t="s">
        <v>23</v>
      </c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50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56" t="s">
        <v>24</v>
      </c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</row>
    <row r="14" spans="1:78" ht="13.5" customHeight="1" x14ac:dyDescent="0.15">
      <c r="A14" s="2"/>
      <c r="B14" s="58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60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117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115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116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【107.02】</v>
      </c>
      <c r="F85" s="12" t="str">
        <f>データ!AT6</f>
        <v>【3.09】</v>
      </c>
      <c r="G85" s="12" t="str">
        <f>データ!BE6</f>
        <v>【71.39】</v>
      </c>
      <c r="H85" s="12" t="str">
        <f>データ!BP6</f>
        <v>【669.11】</v>
      </c>
      <c r="I85" s="12" t="str">
        <f>データ!CA6</f>
        <v>【99.73】</v>
      </c>
      <c r="J85" s="12" t="str">
        <f>データ!CL6</f>
        <v>【134.98】</v>
      </c>
      <c r="K85" s="12" t="str">
        <f>データ!CW6</f>
        <v>【59.99】</v>
      </c>
      <c r="L85" s="12" t="str">
        <f>データ!DH6</f>
        <v>【95.72】</v>
      </c>
      <c r="M85" s="12" t="str">
        <f>データ!DS6</f>
        <v>【38.17】</v>
      </c>
      <c r="N85" s="12" t="str">
        <f>データ!ED6</f>
        <v>【6.54】</v>
      </c>
      <c r="O85" s="12" t="str">
        <f>データ!EO6</f>
        <v>【0.24】</v>
      </c>
    </row>
  </sheetData>
  <sheetProtection algorithmName="SHA-512" hashValue="NTGoM3f7OlhvzFaIBc2eiktaICWisAeyfvyERV/kGmfKEvxmyV58odd8s9Klr9TQ2+PGVN95eQwPhNqvXpeFsg==" saltValue="nGFSkeM+R2RZfI/qqwkaaA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AT8:BA8"/>
    <mergeCell ref="BB8:BI8"/>
    <mergeCell ref="BL8:BM8"/>
    <mergeCell ref="BN8:BY8"/>
    <mergeCell ref="B8:H8"/>
    <mergeCell ref="I8:O8"/>
    <mergeCell ref="P8:V8"/>
    <mergeCell ref="W8:AC8"/>
    <mergeCell ref="AD8:AJ8"/>
    <mergeCell ref="P9:V9"/>
    <mergeCell ref="W9:AC9"/>
    <mergeCell ref="AD9:AJ9"/>
    <mergeCell ref="AL8:AS8"/>
    <mergeCell ref="AL9:AS9"/>
    <mergeCell ref="AT9:BA9"/>
    <mergeCell ref="BB9:BI9"/>
    <mergeCell ref="BL9:BM9"/>
    <mergeCell ref="BL45:BZ46"/>
    <mergeCell ref="BN9:BY9"/>
    <mergeCell ref="BL11:BZ13"/>
    <mergeCell ref="B14:BJ15"/>
    <mergeCell ref="BL14:BZ15"/>
    <mergeCell ref="BL16:BZ44"/>
    <mergeCell ref="B9:H9"/>
    <mergeCell ref="B10:H10"/>
    <mergeCell ref="I10:O10"/>
    <mergeCell ref="P10:V10"/>
    <mergeCell ref="W10:AC10"/>
    <mergeCell ref="AD10:AJ10"/>
    <mergeCell ref="I9:O9"/>
    <mergeCell ref="AL10:AS10"/>
    <mergeCell ref="AT10:BA10"/>
    <mergeCell ref="BB10:BI10"/>
    <mergeCell ref="BL10:BM10"/>
    <mergeCell ref="BN10:BY10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73" t="s">
        <v>52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53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54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8" x14ac:dyDescent="0.15">
      <c r="A4" s="14" t="s">
        <v>55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56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57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58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59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60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61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62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63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64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66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8" x14ac:dyDescent="0.15">
      <c r="A5" s="14" t="s">
        <v>67</v>
      </c>
      <c r="B5" s="17"/>
      <c r="C5" s="17"/>
      <c r="D5" s="17"/>
      <c r="E5" s="17"/>
      <c r="F5" s="17"/>
      <c r="G5" s="17"/>
      <c r="H5" s="18" t="s">
        <v>68</v>
      </c>
      <c r="I5" s="18" t="s">
        <v>69</v>
      </c>
      <c r="J5" s="18" t="s">
        <v>70</v>
      </c>
      <c r="K5" s="18" t="s">
        <v>71</v>
      </c>
      <c r="L5" s="18" t="s">
        <v>72</v>
      </c>
      <c r="M5" s="18" t="s">
        <v>5</v>
      </c>
      <c r="N5" s="18" t="s">
        <v>73</v>
      </c>
      <c r="O5" s="18" t="s">
        <v>74</v>
      </c>
      <c r="P5" s="18" t="s">
        <v>75</v>
      </c>
      <c r="Q5" s="18" t="s">
        <v>76</v>
      </c>
      <c r="R5" s="18" t="s">
        <v>77</v>
      </c>
      <c r="S5" s="18" t="s">
        <v>78</v>
      </c>
      <c r="T5" s="18" t="s">
        <v>79</v>
      </c>
      <c r="U5" s="18" t="s">
        <v>80</v>
      </c>
      <c r="V5" s="18" t="s">
        <v>81</v>
      </c>
      <c r="W5" s="18" t="s">
        <v>82</v>
      </c>
      <c r="X5" s="18" t="s">
        <v>83</v>
      </c>
      <c r="Y5" s="18" t="s">
        <v>84</v>
      </c>
      <c r="Z5" s="18" t="s">
        <v>85</v>
      </c>
      <c r="AA5" s="18" t="s">
        <v>86</v>
      </c>
      <c r="AB5" s="18" t="s">
        <v>87</v>
      </c>
      <c r="AC5" s="18" t="s">
        <v>88</v>
      </c>
      <c r="AD5" s="18" t="s">
        <v>89</v>
      </c>
      <c r="AE5" s="18" t="s">
        <v>90</v>
      </c>
      <c r="AF5" s="18" t="s">
        <v>91</v>
      </c>
      <c r="AG5" s="18" t="s">
        <v>92</v>
      </c>
      <c r="AH5" s="18" t="s">
        <v>93</v>
      </c>
      <c r="AI5" s="18" t="s">
        <v>31</v>
      </c>
      <c r="AJ5" s="18" t="s">
        <v>84</v>
      </c>
      <c r="AK5" s="18" t="s">
        <v>85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90</v>
      </c>
      <c r="AQ5" s="18" t="s">
        <v>91</v>
      </c>
      <c r="AR5" s="18" t="s">
        <v>92</v>
      </c>
      <c r="AS5" s="18" t="s">
        <v>93</v>
      </c>
      <c r="AT5" s="18" t="s">
        <v>94</v>
      </c>
      <c r="AU5" s="18" t="s">
        <v>84</v>
      </c>
      <c r="AV5" s="18" t="s">
        <v>85</v>
      </c>
      <c r="AW5" s="18" t="s">
        <v>86</v>
      </c>
      <c r="AX5" s="18" t="s">
        <v>87</v>
      </c>
      <c r="AY5" s="18" t="s">
        <v>88</v>
      </c>
      <c r="AZ5" s="18" t="s">
        <v>89</v>
      </c>
      <c r="BA5" s="18" t="s">
        <v>90</v>
      </c>
      <c r="BB5" s="18" t="s">
        <v>91</v>
      </c>
      <c r="BC5" s="18" t="s">
        <v>92</v>
      </c>
      <c r="BD5" s="18" t="s">
        <v>93</v>
      </c>
      <c r="BE5" s="18" t="s">
        <v>94</v>
      </c>
      <c r="BF5" s="18" t="s">
        <v>84</v>
      </c>
      <c r="BG5" s="18" t="s">
        <v>85</v>
      </c>
      <c r="BH5" s="18" t="s">
        <v>86</v>
      </c>
      <c r="BI5" s="18" t="s">
        <v>87</v>
      </c>
      <c r="BJ5" s="18" t="s">
        <v>88</v>
      </c>
      <c r="BK5" s="18" t="s">
        <v>89</v>
      </c>
      <c r="BL5" s="18" t="s">
        <v>90</v>
      </c>
      <c r="BM5" s="18" t="s">
        <v>91</v>
      </c>
      <c r="BN5" s="18" t="s">
        <v>92</v>
      </c>
      <c r="BO5" s="18" t="s">
        <v>93</v>
      </c>
      <c r="BP5" s="18" t="s">
        <v>94</v>
      </c>
      <c r="BQ5" s="18" t="s">
        <v>84</v>
      </c>
      <c r="BR5" s="18" t="s">
        <v>85</v>
      </c>
      <c r="BS5" s="18" t="s">
        <v>86</v>
      </c>
      <c r="BT5" s="18" t="s">
        <v>87</v>
      </c>
      <c r="BU5" s="18" t="s">
        <v>88</v>
      </c>
      <c r="BV5" s="18" t="s">
        <v>89</v>
      </c>
      <c r="BW5" s="18" t="s">
        <v>90</v>
      </c>
      <c r="BX5" s="18" t="s">
        <v>91</v>
      </c>
      <c r="BY5" s="18" t="s">
        <v>92</v>
      </c>
      <c r="BZ5" s="18" t="s">
        <v>93</v>
      </c>
      <c r="CA5" s="18" t="s">
        <v>94</v>
      </c>
      <c r="CB5" s="18" t="s">
        <v>84</v>
      </c>
      <c r="CC5" s="18" t="s">
        <v>85</v>
      </c>
      <c r="CD5" s="18" t="s">
        <v>86</v>
      </c>
      <c r="CE5" s="18" t="s">
        <v>87</v>
      </c>
      <c r="CF5" s="18" t="s">
        <v>88</v>
      </c>
      <c r="CG5" s="18" t="s">
        <v>89</v>
      </c>
      <c r="CH5" s="18" t="s">
        <v>90</v>
      </c>
      <c r="CI5" s="18" t="s">
        <v>91</v>
      </c>
      <c r="CJ5" s="18" t="s">
        <v>92</v>
      </c>
      <c r="CK5" s="18" t="s">
        <v>93</v>
      </c>
      <c r="CL5" s="18" t="s">
        <v>94</v>
      </c>
      <c r="CM5" s="18" t="s">
        <v>84</v>
      </c>
      <c r="CN5" s="18" t="s">
        <v>85</v>
      </c>
      <c r="CO5" s="18" t="s">
        <v>86</v>
      </c>
      <c r="CP5" s="18" t="s">
        <v>87</v>
      </c>
      <c r="CQ5" s="18" t="s">
        <v>88</v>
      </c>
      <c r="CR5" s="18" t="s">
        <v>89</v>
      </c>
      <c r="CS5" s="18" t="s">
        <v>90</v>
      </c>
      <c r="CT5" s="18" t="s">
        <v>91</v>
      </c>
      <c r="CU5" s="18" t="s">
        <v>92</v>
      </c>
      <c r="CV5" s="18" t="s">
        <v>93</v>
      </c>
      <c r="CW5" s="18" t="s">
        <v>94</v>
      </c>
      <c r="CX5" s="18" t="s">
        <v>84</v>
      </c>
      <c r="CY5" s="18" t="s">
        <v>85</v>
      </c>
      <c r="CZ5" s="18" t="s">
        <v>86</v>
      </c>
      <c r="DA5" s="18" t="s">
        <v>87</v>
      </c>
      <c r="DB5" s="18" t="s">
        <v>88</v>
      </c>
      <c r="DC5" s="18" t="s">
        <v>89</v>
      </c>
      <c r="DD5" s="18" t="s">
        <v>90</v>
      </c>
      <c r="DE5" s="18" t="s">
        <v>91</v>
      </c>
      <c r="DF5" s="18" t="s">
        <v>92</v>
      </c>
      <c r="DG5" s="18" t="s">
        <v>93</v>
      </c>
      <c r="DH5" s="18" t="s">
        <v>94</v>
      </c>
      <c r="DI5" s="18" t="s">
        <v>84</v>
      </c>
      <c r="DJ5" s="18" t="s">
        <v>85</v>
      </c>
      <c r="DK5" s="18" t="s">
        <v>86</v>
      </c>
      <c r="DL5" s="18" t="s">
        <v>87</v>
      </c>
      <c r="DM5" s="18" t="s">
        <v>88</v>
      </c>
      <c r="DN5" s="18" t="s">
        <v>89</v>
      </c>
      <c r="DO5" s="18" t="s">
        <v>90</v>
      </c>
      <c r="DP5" s="18" t="s">
        <v>91</v>
      </c>
      <c r="DQ5" s="18" t="s">
        <v>92</v>
      </c>
      <c r="DR5" s="18" t="s">
        <v>93</v>
      </c>
      <c r="DS5" s="18" t="s">
        <v>94</v>
      </c>
      <c r="DT5" s="18" t="s">
        <v>84</v>
      </c>
      <c r="DU5" s="18" t="s">
        <v>85</v>
      </c>
      <c r="DV5" s="18" t="s">
        <v>86</v>
      </c>
      <c r="DW5" s="18" t="s">
        <v>87</v>
      </c>
      <c r="DX5" s="18" t="s">
        <v>88</v>
      </c>
      <c r="DY5" s="18" t="s">
        <v>89</v>
      </c>
      <c r="DZ5" s="18" t="s">
        <v>90</v>
      </c>
      <c r="EA5" s="18" t="s">
        <v>91</v>
      </c>
      <c r="EB5" s="18" t="s">
        <v>92</v>
      </c>
      <c r="EC5" s="18" t="s">
        <v>93</v>
      </c>
      <c r="ED5" s="18" t="s">
        <v>94</v>
      </c>
      <c r="EE5" s="18" t="s">
        <v>84</v>
      </c>
      <c r="EF5" s="18" t="s">
        <v>85</v>
      </c>
      <c r="EG5" s="18" t="s">
        <v>86</v>
      </c>
      <c r="EH5" s="18" t="s">
        <v>87</v>
      </c>
      <c r="EI5" s="18" t="s">
        <v>88</v>
      </c>
      <c r="EJ5" s="18" t="s">
        <v>89</v>
      </c>
      <c r="EK5" s="18" t="s">
        <v>90</v>
      </c>
      <c r="EL5" s="18" t="s">
        <v>91</v>
      </c>
      <c r="EM5" s="18" t="s">
        <v>92</v>
      </c>
      <c r="EN5" s="18" t="s">
        <v>93</v>
      </c>
      <c r="EO5" s="18" t="s">
        <v>94</v>
      </c>
    </row>
    <row r="6" spans="1:148" s="22" customFormat="1" x14ac:dyDescent="0.15">
      <c r="A6" s="14" t="s">
        <v>95</v>
      </c>
      <c r="B6" s="19">
        <f>B7</f>
        <v>2021</v>
      </c>
      <c r="C6" s="19">
        <f t="shared" ref="C6:X6" si="3">C7</f>
        <v>294268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奈良県　広陵町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Cb1</v>
      </c>
      <c r="M6" s="19" t="str">
        <f t="shared" si="3"/>
        <v>非設置</v>
      </c>
      <c r="N6" s="20" t="str">
        <f t="shared" si="3"/>
        <v>-</v>
      </c>
      <c r="O6" s="20">
        <f t="shared" si="3"/>
        <v>71.66</v>
      </c>
      <c r="P6" s="20">
        <f t="shared" si="3"/>
        <v>72.78</v>
      </c>
      <c r="Q6" s="20">
        <f t="shared" si="3"/>
        <v>86.9</v>
      </c>
      <c r="R6" s="20">
        <f t="shared" si="3"/>
        <v>2640</v>
      </c>
      <c r="S6" s="20">
        <f t="shared" si="3"/>
        <v>35204</v>
      </c>
      <c r="T6" s="20">
        <f t="shared" si="3"/>
        <v>16.3</v>
      </c>
      <c r="U6" s="20">
        <f t="shared" si="3"/>
        <v>2159.75</v>
      </c>
      <c r="V6" s="20">
        <f t="shared" si="3"/>
        <v>25635</v>
      </c>
      <c r="W6" s="20">
        <f t="shared" si="3"/>
        <v>4.37</v>
      </c>
      <c r="X6" s="20">
        <f t="shared" si="3"/>
        <v>5866.13</v>
      </c>
      <c r="Y6" s="21">
        <f>IF(Y7="",NA(),Y7)</f>
        <v>114.5</v>
      </c>
      <c r="Z6" s="21">
        <f t="shared" ref="Z6:AH6" si="4">IF(Z7="",NA(),Z7)</f>
        <v>106.88</v>
      </c>
      <c r="AA6" s="21">
        <f t="shared" si="4"/>
        <v>103.41</v>
      </c>
      <c r="AB6" s="21">
        <f t="shared" si="4"/>
        <v>103.95</v>
      </c>
      <c r="AC6" s="21">
        <f t="shared" si="4"/>
        <v>105.79</v>
      </c>
      <c r="AD6" s="21">
        <f t="shared" si="4"/>
        <v>100.94</v>
      </c>
      <c r="AE6" s="21">
        <f t="shared" si="4"/>
        <v>102.79</v>
      </c>
      <c r="AF6" s="21">
        <f t="shared" si="4"/>
        <v>101.51</v>
      </c>
      <c r="AG6" s="21">
        <f t="shared" si="4"/>
        <v>103.78</v>
      </c>
      <c r="AH6" s="21">
        <f t="shared" si="4"/>
        <v>103.57</v>
      </c>
      <c r="AI6" s="20" t="str">
        <f>IF(AI7="","",IF(AI7="-","【-】","【"&amp;SUBSTITUTE(TEXT(AI7,"#,##0.00"),"-","△")&amp;"】"))</f>
        <v>【107.02】</v>
      </c>
      <c r="AJ6" s="20">
        <f>IF(AJ7="",NA(),AJ7)</f>
        <v>0</v>
      </c>
      <c r="AK6" s="20">
        <f t="shared" ref="AK6:AS6" si="5">IF(AK7="",NA(),AK7)</f>
        <v>0</v>
      </c>
      <c r="AL6" s="20">
        <f t="shared" si="5"/>
        <v>0</v>
      </c>
      <c r="AM6" s="20">
        <f t="shared" si="5"/>
        <v>0</v>
      </c>
      <c r="AN6" s="20">
        <f t="shared" si="5"/>
        <v>0</v>
      </c>
      <c r="AO6" s="21">
        <f t="shared" si="5"/>
        <v>55.58</v>
      </c>
      <c r="AP6" s="21">
        <f t="shared" si="5"/>
        <v>49</v>
      </c>
      <c r="AQ6" s="21">
        <f t="shared" si="5"/>
        <v>37.86</v>
      </c>
      <c r="AR6" s="21">
        <f t="shared" si="5"/>
        <v>19.829999999999998</v>
      </c>
      <c r="AS6" s="21">
        <f t="shared" si="5"/>
        <v>21.3</v>
      </c>
      <c r="AT6" s="20" t="str">
        <f>IF(AT7="","",IF(AT7="-","【-】","【"&amp;SUBSTITUTE(TEXT(AT7,"#,##0.00"),"-","△")&amp;"】"))</f>
        <v>【3.09】</v>
      </c>
      <c r="AU6" s="21">
        <f>IF(AU7="",NA(),AU7)</f>
        <v>17.04</v>
      </c>
      <c r="AV6" s="21">
        <f t="shared" ref="AV6:BD6" si="6">IF(AV7="",NA(),AV7)</f>
        <v>22.91</v>
      </c>
      <c r="AW6" s="21">
        <f t="shared" si="6"/>
        <v>24.48</v>
      </c>
      <c r="AX6" s="21">
        <f t="shared" si="6"/>
        <v>26.29</v>
      </c>
      <c r="AY6" s="21">
        <f t="shared" si="6"/>
        <v>10.45</v>
      </c>
      <c r="AZ6" s="21">
        <f t="shared" si="6"/>
        <v>74.239999999999995</v>
      </c>
      <c r="BA6" s="21">
        <f t="shared" si="6"/>
        <v>61.36</v>
      </c>
      <c r="BB6" s="21">
        <f t="shared" si="6"/>
        <v>60.16</v>
      </c>
      <c r="BC6" s="21">
        <f t="shared" si="6"/>
        <v>54.3</v>
      </c>
      <c r="BD6" s="21">
        <f t="shared" si="6"/>
        <v>57.92</v>
      </c>
      <c r="BE6" s="20" t="str">
        <f>IF(BE7="","",IF(BE7="-","【-】","【"&amp;SUBSTITUTE(TEXT(BE7,"#,##0.00"),"-","△")&amp;"】"))</f>
        <v>【71.39】</v>
      </c>
      <c r="BF6" s="21">
        <f>IF(BF7="",NA(),BF7)</f>
        <v>517.45000000000005</v>
      </c>
      <c r="BG6" s="21">
        <f t="shared" ref="BG6:BO6" si="7">IF(BG7="",NA(),BG7)</f>
        <v>492.85</v>
      </c>
      <c r="BH6" s="21">
        <f t="shared" si="7"/>
        <v>776.68</v>
      </c>
      <c r="BI6" s="21">
        <f t="shared" si="7"/>
        <v>712.34</v>
      </c>
      <c r="BJ6" s="21">
        <f t="shared" si="7"/>
        <v>652.69000000000005</v>
      </c>
      <c r="BK6" s="21">
        <f t="shared" si="7"/>
        <v>857.76</v>
      </c>
      <c r="BL6" s="21">
        <f t="shared" si="7"/>
        <v>978.87</v>
      </c>
      <c r="BM6" s="21">
        <f t="shared" si="7"/>
        <v>917.44</v>
      </c>
      <c r="BN6" s="21">
        <f t="shared" si="7"/>
        <v>856.88</v>
      </c>
      <c r="BO6" s="21">
        <f t="shared" si="7"/>
        <v>799.49</v>
      </c>
      <c r="BP6" s="20" t="str">
        <f>IF(BP7="","",IF(BP7="-","【-】","【"&amp;SUBSTITUTE(TEXT(BP7,"#,##0.00"),"-","△")&amp;"】"))</f>
        <v>【669.11】</v>
      </c>
      <c r="BQ6" s="21">
        <f>IF(BQ7="",NA(),BQ7)</f>
        <v>63.35</v>
      </c>
      <c r="BR6" s="21">
        <f t="shared" ref="BR6:BZ6" si="8">IF(BR7="",NA(),BR7)</f>
        <v>88.89</v>
      </c>
      <c r="BS6" s="21">
        <f t="shared" si="8"/>
        <v>95.1</v>
      </c>
      <c r="BT6" s="21">
        <f t="shared" si="8"/>
        <v>96.24</v>
      </c>
      <c r="BU6" s="21">
        <f t="shared" si="8"/>
        <v>97.05</v>
      </c>
      <c r="BV6" s="21">
        <f t="shared" si="8"/>
        <v>81.260000000000005</v>
      </c>
      <c r="BW6" s="21">
        <f t="shared" si="8"/>
        <v>85.9</v>
      </c>
      <c r="BX6" s="21">
        <f t="shared" si="8"/>
        <v>85.34</v>
      </c>
      <c r="BY6" s="21">
        <f t="shared" si="8"/>
        <v>89.01</v>
      </c>
      <c r="BZ6" s="21">
        <f t="shared" si="8"/>
        <v>89.09</v>
      </c>
      <c r="CA6" s="20" t="str">
        <f>IF(CA7="","",IF(CA7="-","【-】","【"&amp;SUBSTITUTE(TEXT(CA7,"#,##0.00"),"-","△")&amp;"】"))</f>
        <v>【99.73】</v>
      </c>
      <c r="CB6" s="21">
        <f>IF(CB7="",NA(),CB7)</f>
        <v>194.4</v>
      </c>
      <c r="CC6" s="21">
        <f t="shared" ref="CC6:CK6" si="9">IF(CC7="",NA(),CC7)</f>
        <v>138.38999999999999</v>
      </c>
      <c r="CD6" s="21">
        <f t="shared" si="9"/>
        <v>129.26</v>
      </c>
      <c r="CE6" s="21">
        <f t="shared" si="9"/>
        <v>126.62</v>
      </c>
      <c r="CF6" s="21">
        <f t="shared" si="9"/>
        <v>126.33</v>
      </c>
      <c r="CG6" s="21">
        <f t="shared" si="9"/>
        <v>151.16999999999999</v>
      </c>
      <c r="CH6" s="21">
        <f t="shared" si="9"/>
        <v>148.41999999999999</v>
      </c>
      <c r="CI6" s="21">
        <f t="shared" si="9"/>
        <v>149.27000000000001</v>
      </c>
      <c r="CJ6" s="21">
        <f t="shared" si="9"/>
        <v>147.08000000000001</v>
      </c>
      <c r="CK6" s="21">
        <f t="shared" si="9"/>
        <v>142.76</v>
      </c>
      <c r="CL6" s="20" t="str">
        <f>IF(CL7="","",IF(CL7="-","【-】","【"&amp;SUBSTITUTE(TEXT(CL7,"#,##0.00"),"-","△")&amp;"】"))</f>
        <v>【134.98】</v>
      </c>
      <c r="CM6" s="21" t="str">
        <f>IF(CM7="",NA(),CM7)</f>
        <v>-</v>
      </c>
      <c r="CN6" s="21" t="str">
        <f t="shared" ref="CN6:CV6" si="10">IF(CN7="",NA(),CN7)</f>
        <v>-</v>
      </c>
      <c r="CO6" s="21" t="str">
        <f t="shared" si="10"/>
        <v>-</v>
      </c>
      <c r="CP6" s="21" t="str">
        <f t="shared" si="10"/>
        <v>-</v>
      </c>
      <c r="CQ6" s="21" t="str">
        <f t="shared" si="10"/>
        <v>-</v>
      </c>
      <c r="CR6" s="21">
        <f t="shared" si="10"/>
        <v>58.13</v>
      </c>
      <c r="CS6" s="21">
        <f t="shared" si="10"/>
        <v>55.46</v>
      </c>
      <c r="CT6" s="21">
        <f t="shared" si="10"/>
        <v>55.73</v>
      </c>
      <c r="CU6" s="21">
        <f t="shared" si="10"/>
        <v>58.12</v>
      </c>
      <c r="CV6" s="21">
        <f t="shared" si="10"/>
        <v>58.14</v>
      </c>
      <c r="CW6" s="20" t="str">
        <f>IF(CW7="","",IF(CW7="-","【-】","【"&amp;SUBSTITUTE(TEXT(CW7,"#,##0.00"),"-","△")&amp;"】"))</f>
        <v>【59.99】</v>
      </c>
      <c r="CX6" s="21">
        <f>IF(CX7="",NA(),CX7)</f>
        <v>94.6</v>
      </c>
      <c r="CY6" s="21">
        <f t="shared" ref="CY6:DG6" si="11">IF(CY7="",NA(),CY7)</f>
        <v>94.71</v>
      </c>
      <c r="CZ6" s="21">
        <f t="shared" si="11"/>
        <v>94.91</v>
      </c>
      <c r="DA6" s="21">
        <f t="shared" si="11"/>
        <v>95.03</v>
      </c>
      <c r="DB6" s="21">
        <f t="shared" si="11"/>
        <v>95.78</v>
      </c>
      <c r="DC6" s="21">
        <f t="shared" si="11"/>
        <v>91.75</v>
      </c>
      <c r="DD6" s="21">
        <f t="shared" si="11"/>
        <v>92.45</v>
      </c>
      <c r="DE6" s="21">
        <f t="shared" si="11"/>
        <v>92.45</v>
      </c>
      <c r="DF6" s="21">
        <f t="shared" si="11"/>
        <v>92.55</v>
      </c>
      <c r="DG6" s="21">
        <f t="shared" si="11"/>
        <v>92.44</v>
      </c>
      <c r="DH6" s="20" t="str">
        <f>IF(DH7="","",IF(DH7="-","【-】","【"&amp;SUBSTITUTE(TEXT(DH7,"#,##0.00"),"-","△")&amp;"】"))</f>
        <v>【95.72】</v>
      </c>
      <c r="DI6" s="21">
        <f>IF(DI7="",NA(),DI7)</f>
        <v>4.1500000000000004</v>
      </c>
      <c r="DJ6" s="21">
        <f t="shared" ref="DJ6:DR6" si="12">IF(DJ7="",NA(),DJ7)</f>
        <v>8.3000000000000007</v>
      </c>
      <c r="DK6" s="21">
        <f t="shared" si="12"/>
        <v>12.35</v>
      </c>
      <c r="DL6" s="21">
        <f t="shared" si="12"/>
        <v>16.420000000000002</v>
      </c>
      <c r="DM6" s="21">
        <f t="shared" si="12"/>
        <v>20.440000000000001</v>
      </c>
      <c r="DN6" s="21">
        <f t="shared" si="12"/>
        <v>15.71</v>
      </c>
      <c r="DO6" s="21">
        <f t="shared" si="12"/>
        <v>22.06</v>
      </c>
      <c r="DP6" s="21">
        <f t="shared" si="12"/>
        <v>16.37</v>
      </c>
      <c r="DQ6" s="21">
        <f t="shared" si="12"/>
        <v>18.829999999999998</v>
      </c>
      <c r="DR6" s="21">
        <f t="shared" si="12"/>
        <v>23.14</v>
      </c>
      <c r="DS6" s="20" t="str">
        <f>IF(DS7="","",IF(DS7="-","【-】","【"&amp;SUBSTITUTE(TEXT(DS7,"#,##0.00"),"-","△")&amp;"】"))</f>
        <v>【38.17】</v>
      </c>
      <c r="DT6" s="20">
        <f>IF(DT7="",NA(),DT7)</f>
        <v>0</v>
      </c>
      <c r="DU6" s="20">
        <f t="shared" ref="DU6:EC6" si="13">IF(DU7="",NA(),DU7)</f>
        <v>0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>
        <f t="shared" si="13"/>
        <v>1.23</v>
      </c>
      <c r="DZ6" s="21">
        <f t="shared" si="13"/>
        <v>0.83</v>
      </c>
      <c r="EA6" s="21">
        <f t="shared" si="13"/>
        <v>0.98</v>
      </c>
      <c r="EB6" s="21">
        <f t="shared" si="13"/>
        <v>0.56999999999999995</v>
      </c>
      <c r="EC6" s="21">
        <f t="shared" si="13"/>
        <v>0.55000000000000004</v>
      </c>
      <c r="ED6" s="20" t="str">
        <f>IF(ED7="","",IF(ED7="-","【-】","【"&amp;SUBSTITUTE(TEXT(ED7,"#,##0.00"),"-","△")&amp;"】"))</f>
        <v>【6.54】</v>
      </c>
      <c r="EE6" s="21">
        <f>IF(EE7="",NA(),EE7)</f>
        <v>0.02</v>
      </c>
      <c r="EF6" s="20">
        <f t="shared" ref="EF6:EN6" si="14">IF(EF7="",NA(),EF7)</f>
        <v>0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>
        <f t="shared" si="14"/>
        <v>0.89</v>
      </c>
      <c r="EK6" s="21">
        <f t="shared" si="14"/>
        <v>0.28999999999999998</v>
      </c>
      <c r="EL6" s="21">
        <f t="shared" si="14"/>
        <v>0.13</v>
      </c>
      <c r="EM6" s="21">
        <f t="shared" si="14"/>
        <v>0.19</v>
      </c>
      <c r="EN6" s="21">
        <f t="shared" si="14"/>
        <v>0.15</v>
      </c>
      <c r="EO6" s="20" t="str">
        <f>IF(EO7="","",IF(EO7="-","【-】","【"&amp;SUBSTITUTE(TEXT(EO7,"#,##0.00"),"-","△")&amp;"】"))</f>
        <v>【0.24】</v>
      </c>
    </row>
    <row r="7" spans="1:148" s="22" customFormat="1" x14ac:dyDescent="0.15">
      <c r="A7" s="14"/>
      <c r="B7" s="23">
        <v>2021</v>
      </c>
      <c r="C7" s="23">
        <v>294268</v>
      </c>
      <c r="D7" s="23">
        <v>46</v>
      </c>
      <c r="E7" s="23">
        <v>17</v>
      </c>
      <c r="F7" s="23">
        <v>1</v>
      </c>
      <c r="G7" s="23">
        <v>0</v>
      </c>
      <c r="H7" s="23" t="s">
        <v>96</v>
      </c>
      <c r="I7" s="23" t="s">
        <v>97</v>
      </c>
      <c r="J7" s="23" t="s">
        <v>98</v>
      </c>
      <c r="K7" s="23" t="s">
        <v>99</v>
      </c>
      <c r="L7" s="23" t="s">
        <v>100</v>
      </c>
      <c r="M7" s="23" t="s">
        <v>101</v>
      </c>
      <c r="N7" s="24" t="s">
        <v>102</v>
      </c>
      <c r="O7" s="24">
        <v>71.66</v>
      </c>
      <c r="P7" s="24">
        <v>72.78</v>
      </c>
      <c r="Q7" s="24">
        <v>86.9</v>
      </c>
      <c r="R7" s="24">
        <v>2640</v>
      </c>
      <c r="S7" s="24">
        <v>35204</v>
      </c>
      <c r="T7" s="24">
        <v>16.3</v>
      </c>
      <c r="U7" s="24">
        <v>2159.75</v>
      </c>
      <c r="V7" s="24">
        <v>25635</v>
      </c>
      <c r="W7" s="24">
        <v>4.37</v>
      </c>
      <c r="X7" s="24">
        <v>5866.13</v>
      </c>
      <c r="Y7" s="24">
        <v>114.5</v>
      </c>
      <c r="Z7" s="24">
        <v>106.88</v>
      </c>
      <c r="AA7" s="24">
        <v>103.41</v>
      </c>
      <c r="AB7" s="24">
        <v>103.95</v>
      </c>
      <c r="AC7" s="24">
        <v>105.79</v>
      </c>
      <c r="AD7" s="24">
        <v>100.94</v>
      </c>
      <c r="AE7" s="24">
        <v>102.79</v>
      </c>
      <c r="AF7" s="24">
        <v>101.51</v>
      </c>
      <c r="AG7" s="24">
        <v>103.78</v>
      </c>
      <c r="AH7" s="24">
        <v>103.57</v>
      </c>
      <c r="AI7" s="24">
        <v>107.02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55.58</v>
      </c>
      <c r="AP7" s="24">
        <v>49</v>
      </c>
      <c r="AQ7" s="24">
        <v>37.86</v>
      </c>
      <c r="AR7" s="24">
        <v>19.829999999999998</v>
      </c>
      <c r="AS7" s="24">
        <v>21.3</v>
      </c>
      <c r="AT7" s="24">
        <v>3.09</v>
      </c>
      <c r="AU7" s="24">
        <v>17.04</v>
      </c>
      <c r="AV7" s="24">
        <v>22.91</v>
      </c>
      <c r="AW7" s="24">
        <v>24.48</v>
      </c>
      <c r="AX7" s="24">
        <v>26.29</v>
      </c>
      <c r="AY7" s="24">
        <v>10.45</v>
      </c>
      <c r="AZ7" s="24">
        <v>74.239999999999995</v>
      </c>
      <c r="BA7" s="24">
        <v>61.36</v>
      </c>
      <c r="BB7" s="24">
        <v>60.16</v>
      </c>
      <c r="BC7" s="24">
        <v>54.3</v>
      </c>
      <c r="BD7" s="24">
        <v>57.92</v>
      </c>
      <c r="BE7" s="24">
        <v>71.39</v>
      </c>
      <c r="BF7" s="24">
        <v>517.45000000000005</v>
      </c>
      <c r="BG7" s="24">
        <v>492.85</v>
      </c>
      <c r="BH7" s="24">
        <v>776.68</v>
      </c>
      <c r="BI7" s="24">
        <v>712.34</v>
      </c>
      <c r="BJ7" s="24">
        <v>652.69000000000005</v>
      </c>
      <c r="BK7" s="24">
        <v>857.76</v>
      </c>
      <c r="BL7" s="24">
        <v>978.87</v>
      </c>
      <c r="BM7" s="24">
        <v>917.44</v>
      </c>
      <c r="BN7" s="24">
        <v>856.88</v>
      </c>
      <c r="BO7" s="24">
        <v>799.49</v>
      </c>
      <c r="BP7" s="24">
        <v>669.11</v>
      </c>
      <c r="BQ7" s="24">
        <v>63.35</v>
      </c>
      <c r="BR7" s="24">
        <v>88.89</v>
      </c>
      <c r="BS7" s="24">
        <v>95.1</v>
      </c>
      <c r="BT7" s="24">
        <v>96.24</v>
      </c>
      <c r="BU7" s="24">
        <v>97.05</v>
      </c>
      <c r="BV7" s="24">
        <v>81.260000000000005</v>
      </c>
      <c r="BW7" s="24">
        <v>85.9</v>
      </c>
      <c r="BX7" s="24">
        <v>85.34</v>
      </c>
      <c r="BY7" s="24">
        <v>89.01</v>
      </c>
      <c r="BZ7" s="24">
        <v>89.09</v>
      </c>
      <c r="CA7" s="24">
        <v>99.73</v>
      </c>
      <c r="CB7" s="24">
        <v>194.4</v>
      </c>
      <c r="CC7" s="24">
        <v>138.38999999999999</v>
      </c>
      <c r="CD7" s="24">
        <v>129.26</v>
      </c>
      <c r="CE7" s="24">
        <v>126.62</v>
      </c>
      <c r="CF7" s="24">
        <v>126.33</v>
      </c>
      <c r="CG7" s="24">
        <v>151.16999999999999</v>
      </c>
      <c r="CH7" s="24">
        <v>148.41999999999999</v>
      </c>
      <c r="CI7" s="24">
        <v>149.27000000000001</v>
      </c>
      <c r="CJ7" s="24">
        <v>147.08000000000001</v>
      </c>
      <c r="CK7" s="24">
        <v>142.76</v>
      </c>
      <c r="CL7" s="24">
        <v>134.97999999999999</v>
      </c>
      <c r="CM7" s="24" t="s">
        <v>102</v>
      </c>
      <c r="CN7" s="24" t="s">
        <v>102</v>
      </c>
      <c r="CO7" s="24" t="s">
        <v>102</v>
      </c>
      <c r="CP7" s="24" t="s">
        <v>102</v>
      </c>
      <c r="CQ7" s="24" t="s">
        <v>102</v>
      </c>
      <c r="CR7" s="24">
        <v>58.13</v>
      </c>
      <c r="CS7" s="24">
        <v>55.46</v>
      </c>
      <c r="CT7" s="24">
        <v>55.73</v>
      </c>
      <c r="CU7" s="24">
        <v>58.12</v>
      </c>
      <c r="CV7" s="24">
        <v>58.14</v>
      </c>
      <c r="CW7" s="24">
        <v>59.99</v>
      </c>
      <c r="CX7" s="24">
        <v>94.6</v>
      </c>
      <c r="CY7" s="24">
        <v>94.71</v>
      </c>
      <c r="CZ7" s="24">
        <v>94.91</v>
      </c>
      <c r="DA7" s="24">
        <v>95.03</v>
      </c>
      <c r="DB7" s="24">
        <v>95.78</v>
      </c>
      <c r="DC7" s="24">
        <v>91.75</v>
      </c>
      <c r="DD7" s="24">
        <v>92.45</v>
      </c>
      <c r="DE7" s="24">
        <v>92.45</v>
      </c>
      <c r="DF7" s="24">
        <v>92.55</v>
      </c>
      <c r="DG7" s="24">
        <v>92.44</v>
      </c>
      <c r="DH7" s="24">
        <v>95.72</v>
      </c>
      <c r="DI7" s="24">
        <v>4.1500000000000004</v>
      </c>
      <c r="DJ7" s="24">
        <v>8.3000000000000007</v>
      </c>
      <c r="DK7" s="24">
        <v>12.35</v>
      </c>
      <c r="DL7" s="24">
        <v>16.420000000000002</v>
      </c>
      <c r="DM7" s="24">
        <v>20.440000000000001</v>
      </c>
      <c r="DN7" s="24">
        <v>15.71</v>
      </c>
      <c r="DO7" s="24">
        <v>22.06</v>
      </c>
      <c r="DP7" s="24">
        <v>16.37</v>
      </c>
      <c r="DQ7" s="24">
        <v>18.829999999999998</v>
      </c>
      <c r="DR7" s="24">
        <v>23.14</v>
      </c>
      <c r="DS7" s="24">
        <v>38.17</v>
      </c>
      <c r="DT7" s="24">
        <v>0</v>
      </c>
      <c r="DU7" s="24">
        <v>0</v>
      </c>
      <c r="DV7" s="24">
        <v>0</v>
      </c>
      <c r="DW7" s="24">
        <v>0</v>
      </c>
      <c r="DX7" s="24">
        <v>0</v>
      </c>
      <c r="DY7" s="24">
        <v>1.23</v>
      </c>
      <c r="DZ7" s="24">
        <v>0.83</v>
      </c>
      <c r="EA7" s="24">
        <v>0.98</v>
      </c>
      <c r="EB7" s="24">
        <v>0.56999999999999995</v>
      </c>
      <c r="EC7" s="24">
        <v>0.55000000000000004</v>
      </c>
      <c r="ED7" s="24">
        <v>6.54</v>
      </c>
      <c r="EE7" s="24">
        <v>0.02</v>
      </c>
      <c r="EF7" s="24">
        <v>0</v>
      </c>
      <c r="EG7" s="24">
        <v>0</v>
      </c>
      <c r="EH7" s="24">
        <v>0</v>
      </c>
      <c r="EI7" s="24">
        <v>0</v>
      </c>
      <c r="EJ7" s="24">
        <v>0.89</v>
      </c>
      <c r="EK7" s="24">
        <v>0.28999999999999998</v>
      </c>
      <c r="EL7" s="24">
        <v>0.13</v>
      </c>
      <c r="EM7" s="24">
        <v>0.19</v>
      </c>
      <c r="EN7" s="24">
        <v>0.15</v>
      </c>
      <c r="EO7" s="24">
        <v>0.24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103</v>
      </c>
      <c r="C9" s="26" t="s">
        <v>104</v>
      </c>
      <c r="D9" s="26" t="s">
        <v>105</v>
      </c>
      <c r="E9" s="26" t="s">
        <v>106</v>
      </c>
      <c r="F9" s="26" t="s">
        <v>107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112</v>
      </c>
      <c r="E13" t="s">
        <v>112</v>
      </c>
      <c r="F13" t="s">
        <v>113</v>
      </c>
      <c r="G13" t="s">
        <v>114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松井 由美</cp:lastModifiedBy>
  <cp:lastPrinted>2023-02-03T09:26:05Z</cp:lastPrinted>
  <dcterms:created xsi:type="dcterms:W3CDTF">2023-01-12T23:33:32Z</dcterms:created>
  <dcterms:modified xsi:type="dcterms:W3CDTF">2023-02-06T00:33:45Z</dcterms:modified>
  <cp:category/>
</cp:coreProperties>
</file>