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_tomomura\Desktop\【経営比較分析表】2021_294250_47_1718\"/>
    </mc:Choice>
  </mc:AlternateContent>
  <workbookProtection workbookAlgorithmName="SHA-512" workbookHashValue="I+epRS5ePpe1HOS2yMM/guBV5Zkkzc1naaV6qIucGHFNVsO3HGFa6KQSZ66Eq3iKyI6GXGrZvob/Ra+xFIfS6A==" workbookSaltValue="iv8fYkhVoEvJOOhnlws+8g=="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P10" i="4"/>
  <c r="I10" i="4"/>
  <c r="B10" i="4"/>
  <c r="AT8" i="4"/>
  <c r="AL8" i="4"/>
  <c r="P8" i="4"/>
  <c r="I8" i="4"/>
</calcChain>
</file>

<file path=xl/sharedStrings.xml><?xml version="1.0" encoding="utf-8"?>
<sst xmlns="http://schemas.openxmlformats.org/spreadsheetml/2006/main" count="241" uniqueCount="120">
  <si>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</si>
  <si>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</si>
  <si>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</si>
  <si>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</si>
  <si>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</si>
  <si>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</si>
  <si>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</si>
  <si>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</si>
  <si>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</si>
  <si>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</si>
  <si>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</si>
  <si>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</si>
  <si>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</si>
  <si>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</si>
  <si>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</si>
  <si>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</si>
  <si>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</si>
  <si>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</si>
  <si>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</si>
  <si>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</si>
  <si>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</si>
  <si>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</si>
  <si>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</si>
  <si>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</si>
  <si>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</si>
  <si>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</si>
  <si>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</si>
  <si>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</si>
  <si>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</si>
  <si>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</si>
  <si>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</si>
  <si>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</si>
  <si>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</si>
  <si>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</si>
  <si>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</si>
  <si>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</si>
  <si>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</si>
  <si>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</si>
  <si>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</si>
  <si>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</si>
  <si>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</si>
  <si>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</si>
  <si>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</si>
  <si>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</si>
  <si>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</si>
  <si>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</si>
  <si>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</si>
  <si>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</si>
  <si>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</si>
  <si>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</si>
  <si>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</si>
  <si>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</si>
  <si>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</si>
  <si>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</si>
  <si>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</si>
  <si>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</si>
  <si>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</si>
  <si>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</si>
  <si>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</si>
  <si>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</si>
  <si>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</si>
  <si>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</si>
  <si>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</si>
  <si>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</si>
  <si>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</si>
  <si>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</si>
  <si>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</si>
  <si>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</si>
  <si>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</si>
  <si>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</si>
  <si>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</si>
  <si>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</si>
  <si>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</si>
  <si>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</si>
  <si>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</si>
  <si>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</si>
  <si>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</si>
  <si>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</si>
  <si>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</si>
  <si>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</si>
  <si>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</si>
  <si>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</si>
  <si>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</si>
  <si>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</si>
  <si>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</si>
  <si>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</si>
  <si>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</si>
  <si>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</si>
  <si>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</si>
  <si>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</si>
  <si>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</si>
  <si>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</si>
  <si>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</si>
  <si>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</si>
  <si>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</si>
  <si>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</si>
  <si>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</si>
  <si>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王寺町</t>
  </si>
  <si>
    <t>法非適用</t>
  </si>
  <si>
    <t>下水道事業</t>
  </si>
  <si>
    <t>公共下水道</t>
  </si>
  <si>
    <t>Cb2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</si>
  <si>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</si>
  <si>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</si>
  <si>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</si>
  <si>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</si>
  <si>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</si>
  <si>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</si>
  <si>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</si>
  <si>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</si>
  <si>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</si>
  <si>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</si>
  <si>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</si>
  <si>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</si>
  <si>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</si>
  <si>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</si>
  <si>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</si>
  <si>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xml:space="preserve"> 事業開始以来、快適な生活環境の整備を目指して管渠整備に投資を行ってきたが、令和３年度末で普及率が９７％を超え、⑧水洗化率では未水洗化世帯への戸別訪問による啓発を行ったことで９６％を超えている。
  毎年度の地方債償還金が費用の大部分を占め、①収益的収支比率、⑤経費回収率で１００％を下回った状態が続いており、①では、平成３０年度のポンプ施設の更新事業額の増大により令和元年度で消費税納付額が減少したため一時的に収支比率が回復したように見えるが、令和２年度では元に戻っており、令和３年度においても令和３年度から約３％悪化している。
　また、⑤経費回収率については汚水処理費を下水道使用料の収入で賄えていない状態が続いているが、平成２７年度に下水道使用料引き上げを行い、下水の接続の勧奨を行った結果、徐々に改善傾向にある。④企業債残高対事業規模比率については、類似団体平均値に徐々に近づきつつあり改善傾向にある。⑥汚水処理原価については、類似団体平均値より下回っているが横ばい状態である。</t>
    <phoneticPr fontId="4"/>
  </si>
  <si>
    <t xml:space="preserve"> 本町の下水道事業は、法非適用事業であるため減価償却費を計上しておらず①・②とは該当しない。また平成５年から供用を開始しており、すべての管渠が耐用年数未満であるため③管渠改善率は０％であるが、来年度布設後３０年を迎える管渠があり、今後の更新経費が懸念される。</t>
    <phoneticPr fontId="4"/>
  </si>
  <si>
    <t xml:space="preserve"> 経営の健全性・効率性については、本町では④企業債残高対事業規模比率を除いて類似団体平均値、全国平均値より高い水準か同等の傾向を示している。経費削減を行いながら事業運営しているものの地方債残高が多く、単年度の地方債元利償還金が嵩むため総費用を下水道使用料で賄えていない状態が続いているため、企業債の借換や繰上げ償還等の検討及び適正な料金単価の検討も行っていかなければいけない。
　また、固定資産については、ストックマネジメントの策定を行い、今後更新時期が到来する資産について優先順位を付け、計画的な更新を行う。</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</si>
</sst>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30-4DE5-B605-62191598DF69}"/>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0.16</c:v>
                </c:pt>
                <c:pt idx="1">
                  <c:v>0.2</c:v>
                </c:pt>
                <c:pt idx="2">
                  <c:v>0.34</c:v>
                </c:pt>
                <c:pt idx="3">
                  <c:v>0.04</c:v>
                </c:pt>
                <c:pt idx="4">
                  <c:v>0.06</c:v>
                </c:pt>
              </c:numCache>
            </c:numRef>
          </c:val>
          <c:smooth val="0"/>
          <c:extLst>
            <c:ext xmlns:c16="http://schemas.microsoft.com/office/drawing/2014/chart" uri="{C3380CC4-5D6E-409C-BE32-E72D297353CC}">
              <c16:uniqueId val="{00000001-ED30-4DE5-B605-62191598DF69}"/>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76.03</c:v>
                </c:pt>
                <c:pt idx="1">
                  <c:v>74.37</c:v>
                </c:pt>
                <c:pt idx="2">
                  <c:v>77.59</c:v>
                </c:pt>
                <c:pt idx="3">
                  <c:v>74.37</c:v>
                </c:pt>
                <c:pt idx="4">
                  <c:v>71.44</c:v>
                </c:pt>
              </c:numCache>
            </c:numRef>
          </c:val>
          <c:extLst>
            <c:ext xmlns:c16="http://schemas.microsoft.com/office/drawing/2014/chart" uri="{C3380CC4-5D6E-409C-BE32-E72D297353CC}">
              <c16:uniqueId val="{00000000-96A9-4984-9B14-A5176F10704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A9-4984-9B14-A5176F10704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C70-4D58-A45B-36574ADEA3E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C70-4D58-A45B-36574ADEA3E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911-4F3C-95B0-13573F368A9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911-4F3C-95B0-13573F368A9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3B0-4D0C-88F8-90A8CB6AF5D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3B0-4D0C-88F8-90A8CB6AF5D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06B-46FB-8B38-136182DBD08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06B-46FB-8B38-136182DBD08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1680.9</c:v>
                </c:pt>
                <c:pt idx="1">
                  <c:v>1615.31</c:v>
                </c:pt>
                <c:pt idx="2">
                  <c:v>1514.1</c:v>
                </c:pt>
                <c:pt idx="3">
                  <c:v>1383.65</c:v>
                </c:pt>
                <c:pt idx="4">
                  <c:v>1318.13</c:v>
                </c:pt>
              </c:numCache>
            </c:numRef>
          </c:val>
          <c:extLst>
            <c:ext xmlns:c16="http://schemas.microsoft.com/office/drawing/2014/chart" uri="{C3380CC4-5D6E-409C-BE32-E72D297353CC}">
              <c16:uniqueId val="{00000000-A920-4389-A739-1D2B666B915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855.79</c:v>
                </c:pt>
                <c:pt idx="1">
                  <c:v>948.07</c:v>
                </c:pt>
                <c:pt idx="2">
                  <c:v>1105.9100000000001</c:v>
                </c:pt>
                <c:pt idx="3">
                  <c:v>1303.55</c:v>
                </c:pt>
                <c:pt idx="4">
                  <c:v>1172.21</c:v>
                </c:pt>
              </c:numCache>
            </c:numRef>
          </c:val>
          <c:smooth val="0"/>
          <c:extLst>
            <c:ext xmlns:c16="http://schemas.microsoft.com/office/drawing/2014/chart" uri="{C3380CC4-5D6E-409C-BE32-E72D297353CC}">
              <c16:uniqueId val="{00000001-A920-4389-A739-1D2B666B915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96.23</c:v>
                </c:pt>
                <c:pt idx="1">
                  <c:v>96.49</c:v>
                </c:pt>
                <c:pt idx="2">
                  <c:v>97.24</c:v>
                </c:pt>
                <c:pt idx="3">
                  <c:v>98.34</c:v>
                </c:pt>
                <c:pt idx="4">
                  <c:v>98.08</c:v>
                </c:pt>
              </c:numCache>
            </c:numRef>
          </c:val>
          <c:extLst>
            <c:ext xmlns:c16="http://schemas.microsoft.com/office/drawing/2014/chart" uri="{C3380CC4-5D6E-409C-BE32-E72D297353CC}">
              <c16:uniqueId val="{00000000-51F9-42EB-8DDF-48AFEE3BEDD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82.82</c:v>
                </c:pt>
                <c:pt idx="1">
                  <c:v>83.31</c:v>
                </c:pt>
                <c:pt idx="2">
                  <c:v>76.319999999999993</c:v>
                </c:pt>
                <c:pt idx="3">
                  <c:v>78.510000000000005</c:v>
                </c:pt>
                <c:pt idx="4">
                  <c:v>79.55</c:v>
                </c:pt>
              </c:numCache>
            </c:numRef>
          </c:val>
          <c:smooth val="0"/>
          <c:extLst>
            <c:ext xmlns:c16="http://schemas.microsoft.com/office/drawing/2014/chart" uri="{C3380CC4-5D6E-409C-BE32-E72D297353CC}">
              <c16:uniqueId val="{00000001-51F9-42EB-8DDF-48AFEE3BEDD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C4FB-4FD5-9A1E-7D7394DF4A0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165.76</c:v>
                </c:pt>
                <c:pt idx="1">
                  <c:v>160.62</c:v>
                </c:pt>
                <c:pt idx="2">
                  <c:v>171.08</c:v>
                </c:pt>
                <c:pt idx="3">
                  <c:v>160.44999999999999</c:v>
                </c:pt>
                <c:pt idx="4">
                  <c:v>161.13</c:v>
                </c:pt>
              </c:numCache>
            </c:numRef>
          </c:val>
          <c:smooth val="0"/>
          <c:extLst>
            <c:ext xmlns:c16="http://schemas.microsoft.com/office/drawing/2014/chart" uri="{C3380CC4-5D6E-409C-BE32-E72D297353CC}">
              <c16:uniqueId val="{00000001-C4FB-4FD5-9A1E-7D7394DF4A0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FCE-49AB-8B78-F1726AF6C86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50.12</c:v>
                </c:pt>
                <c:pt idx="1">
                  <c:v>49.98</c:v>
                </c:pt>
                <c:pt idx="2">
                  <c:v>50.06</c:v>
                </c:pt>
                <c:pt idx="3">
                  <c:v>46.3</c:v>
                </c:pt>
                <c:pt idx="4">
                  <c:v>47.23</c:v>
                </c:pt>
              </c:numCache>
            </c:numRef>
          </c:val>
          <c:smooth val="0"/>
          <c:extLst>
            <c:ext xmlns:c16="http://schemas.microsoft.com/office/drawing/2014/chart" uri="{C3380CC4-5D6E-409C-BE32-E72D297353CC}">
              <c16:uniqueId val="{00000001-1FCE-49AB-8B78-F1726AF6C86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95.35</c:v>
                </c:pt>
                <c:pt idx="1">
                  <c:v>95.55</c:v>
                </c:pt>
                <c:pt idx="2">
                  <c:v>95.79</c:v>
                </c:pt>
                <c:pt idx="3">
                  <c:v>96.16</c:v>
                </c:pt>
                <c:pt idx="4">
                  <c:v>96.41</c:v>
                </c:pt>
              </c:numCache>
            </c:numRef>
          </c:val>
          <c:extLst>
            <c:ext xmlns:c16="http://schemas.microsoft.com/office/drawing/2014/chart" uri="{C3380CC4-5D6E-409C-BE32-E72D297353CC}">
              <c16:uniqueId val="{00000000-E59C-4ECB-AA72-43853FA1E65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86.63</c:v>
                </c:pt>
                <c:pt idx="1">
                  <c:v>87.09</c:v>
                </c:pt>
                <c:pt idx="2">
                  <c:v>85.79</c:v>
                </c:pt>
                <c:pt idx="3">
                  <c:v>85.01</c:v>
                </c:pt>
                <c:pt idx="4">
                  <c:v>85.55</c:v>
                </c:pt>
              </c:numCache>
            </c:numRef>
          </c:val>
          <c:smooth val="0"/>
          <c:extLst>
            <c:ext xmlns:c16="http://schemas.microsoft.com/office/drawing/2014/chart" uri="{C3380CC4-5D6E-409C-BE32-E72D297353CC}">
              <c16:uniqueId val="{00000001-E59C-4ECB-AA72-43853FA1E65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BB43" zoomScaleNormal="100" workbookViewId="0">
      <selection activeCell="CD79" sqref="CD7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王寺町</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公共下水道</v>
      </c>
      <c r="Q8" s="66"/>
      <c r="R8" s="66"/>
      <c r="S8" s="66"/>
      <c r="T8" s="66"/>
      <c r="U8" s="66"/>
      <c r="V8" s="66"/>
      <c r="W8" s="66" t="str">
        <f>データ!L6</f>
        <v>Cb2</v>
      </c>
      <c r="X8" s="66"/>
      <c r="Y8" s="66"/>
      <c r="Z8" s="66"/>
      <c r="AA8" s="66"/>
      <c r="AB8" s="66"/>
      <c r="AC8" s="66"/>
      <c r="AD8" s="67" t="str">
        <f>データ!$M$6</f>
        <v>非設置</v>
      </c>
      <c r="AE8" s="67"/>
      <c r="AF8" s="67"/>
      <c r="AG8" s="67"/>
      <c r="AH8" s="67"/>
      <c r="AI8" s="67"/>
      <c r="AJ8" s="67"/>
      <c r="AK8" s="3"/>
      <c r="AL8" s="55">
        <f>データ!S6</f>
        <v>24183</v>
      </c>
      <c r="AM8" s="55"/>
      <c r="AN8" s="55"/>
      <c r="AO8" s="55"/>
      <c r="AP8" s="55"/>
      <c r="AQ8" s="55"/>
      <c r="AR8" s="55"/>
      <c r="AS8" s="55"/>
      <c r="AT8" s="54">
        <f>データ!T6</f>
        <v>7.01</v>
      </c>
      <c r="AU8" s="54"/>
      <c r="AV8" s="54"/>
      <c r="AW8" s="54"/>
      <c r="AX8" s="54"/>
      <c r="AY8" s="54"/>
      <c r="AZ8" s="54"/>
      <c r="BA8" s="54"/>
      <c r="BB8" s="54">
        <f>データ!U6</f>
        <v>3449.79</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97.45</v>
      </c>
      <c r="Q10" s="54"/>
      <c r="R10" s="54"/>
      <c r="S10" s="54"/>
      <c r="T10" s="54"/>
      <c r="U10" s="54"/>
      <c r="V10" s="54"/>
      <c r="W10" s="54">
        <f>データ!Q6</f>
        <v>88</v>
      </c>
      <c r="X10" s="54"/>
      <c r="Y10" s="54"/>
      <c r="Z10" s="54"/>
      <c r="AA10" s="54"/>
      <c r="AB10" s="54"/>
      <c r="AC10" s="54"/>
      <c r="AD10" s="55">
        <f>データ!R6</f>
        <v>2860</v>
      </c>
      <c r="AE10" s="55"/>
      <c r="AF10" s="55"/>
      <c r="AG10" s="55"/>
      <c r="AH10" s="55"/>
      <c r="AI10" s="55"/>
      <c r="AJ10" s="55"/>
      <c r="AK10" s="2"/>
      <c r="AL10" s="55">
        <f>データ!V6</f>
        <v>23504</v>
      </c>
      <c r="AM10" s="55"/>
      <c r="AN10" s="55"/>
      <c r="AO10" s="55"/>
      <c r="AP10" s="55"/>
      <c r="AQ10" s="55"/>
      <c r="AR10" s="55"/>
      <c r="AS10" s="55"/>
      <c r="AT10" s="54">
        <f>データ!W6</f>
        <v>3.41</v>
      </c>
      <c r="AU10" s="54"/>
      <c r="AV10" s="54"/>
      <c r="AW10" s="54"/>
      <c r="AX10" s="54"/>
      <c r="AY10" s="54"/>
      <c r="AZ10" s="54"/>
      <c r="BA10" s="54"/>
      <c r="BB10" s="54">
        <f>データ!X6</f>
        <v>6892.67</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【669.11】</v>
      </c>
      <c r="I86" s="12" t="str">
        <f>データ!CA6</f>
        <v>【99.73】</v>
      </c>
      <c r="J86" s="12" t="str">
        <f>データ!CL6</f>
        <v>【134.98】</v>
      </c>
      <c r="K86" s="12" t="str">
        <f>データ!CW6</f>
        <v>【59.99】</v>
      </c>
      <c r="L86" s="12" t="str">
        <f>データ!DH6</f>
        <v>【95.72】</v>
      </c>
      <c r="M86" s="12" t="s">
        <v>43</v>
      </c>
      <c r="N86" s="12" t="s">
        <v>43</v>
      </c>
      <c r="O86" s="12" t="str">
        <f>データ!EO6</f>
        <v>【0.24】</v>
      </c>
    </row>
  </sheetData>
  <sheetProtection algorithmName="SHA-512" hashValue="xj0PTX5Vzxefu/bFy2EK7zMYssv5Vhv41freGdqSNeQ20E3X3939cSxCexGkL2y8YAa3r2abuSMKV9l8zd8QtQ==" saltValue="HkvxdzQ+u/A0+c7ZyCgPH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294250</v>
      </c>
      <c r="D6" s="19">
        <f t="shared" si="3"/>
        <v>47</v>
      </c>
      <c r="E6" s="19">
        <f t="shared" si="3"/>
        <v>17</v>
      </c>
      <c r="F6" s="19">
        <f t="shared" si="3"/>
        <v>1</v>
      </c>
      <c r="G6" s="19">
        <f t="shared" si="3"/>
        <v>0</v>
      </c>
      <c r="H6" s="19" t="str">
        <f t="shared" si="3"/>
        <v>奈良県　王寺町</v>
      </c>
      <c r="I6" s="19" t="str">
        <f t="shared" si="3"/>
        <v>法非適用</v>
      </c>
      <c r="J6" s="19" t="str">
        <f t="shared" si="3"/>
        <v>下水道事業</v>
      </c>
      <c r="K6" s="19" t="str">
        <f t="shared" si="3"/>
        <v>公共下水道</v>
      </c>
      <c r="L6" s="19" t="str">
        <f t="shared" si="3"/>
        <v>Cb2</v>
      </c>
      <c r="M6" s="19" t="str">
        <f t="shared" si="3"/>
        <v>非設置</v>
      </c>
      <c r="N6" s="20" t="str">
        <f t="shared" si="3"/>
        <v>-</v>
      </c>
      <c r="O6" s="20" t="str">
        <f t="shared" si="3"/>
        <v>該当数値なし</v>
      </c>
      <c r="P6" s="20">
        <f t="shared" si="3"/>
        <v>97.45</v>
      </c>
      <c r="Q6" s="20">
        <f t="shared" si="3"/>
        <v>88</v>
      </c>
      <c r="R6" s="20">
        <f t="shared" si="3"/>
        <v>2860</v>
      </c>
      <c r="S6" s="20">
        <f t="shared" si="3"/>
        <v>24183</v>
      </c>
      <c r="T6" s="20">
        <f t="shared" si="3"/>
        <v>7.01</v>
      </c>
      <c r="U6" s="20">
        <f t="shared" si="3"/>
        <v>3449.79</v>
      </c>
      <c r="V6" s="20">
        <f t="shared" si="3"/>
        <v>23504</v>
      </c>
      <c r="W6" s="20">
        <f t="shared" si="3"/>
        <v>3.41</v>
      </c>
      <c r="X6" s="20">
        <f t="shared" si="3"/>
        <v>6892.67</v>
      </c>
      <c r="Y6" s="21">
        <f>IF(Y7="",NA(),Y7)</f>
        <v>76.03</v>
      </c>
      <c r="Z6" s="21">
        <f t="shared" ref="Z6:AH6" si="4">IF(Z7="",NA(),Z7)</f>
        <v>74.37</v>
      </c>
      <c r="AA6" s="21">
        <f t="shared" si="4"/>
        <v>77.59</v>
      </c>
      <c r="AB6" s="21">
        <f t="shared" si="4"/>
        <v>74.37</v>
      </c>
      <c r="AC6" s="21">
        <f t="shared" si="4"/>
        <v>71.44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1680.9</v>
      </c>
      <c r="BG6" s="21">
        <f t="shared" ref="BG6:BO6" si="7">IF(BG7="",NA(),BG7)</f>
        <v>1615.31</v>
      </c>
      <c r="BH6" s="21">
        <f t="shared" si="7"/>
        <v>1514.1</v>
      </c>
      <c r="BI6" s="21">
        <f t="shared" si="7"/>
        <v>1383.65</v>
      </c>
      <c r="BJ6" s="21">
        <f t="shared" si="7"/>
        <v>1318.13</v>
      </c>
      <c r="BK6" s="21">
        <f t="shared" si="7"/>
        <v>855.79</v>
      </c>
      <c r="BL6" s="21">
        <f t="shared" si="7"/>
        <v>948.07</v>
      </c>
      <c r="BM6" s="21">
        <f t="shared" si="7"/>
        <v>1105.9100000000001</v>
      </c>
      <c r="BN6" s="21">
        <f t="shared" si="7"/>
        <v>1303.55</v>
      </c>
      <c r="BO6" s="21">
        <f t="shared" si="7"/>
        <v>1172.21</v>
      </c>
      <c r="BP6" s="20" t="str">
        <f>IF(BP7="","",IF(BP7="-","【-】","【"&amp;SUBSTITUTE(TEXT(BP7,"#,##0.00"),"-","△")&amp;"】"))</f>
        <v>【669.11】</v>
      </c>
      <c r="BQ6" s="21">
        <f>IF(BQ7="",NA(),BQ7)</f>
        <v>96.23</v>
      </c>
      <c r="BR6" s="21">
        <f t="shared" ref="BR6:BZ6" si="8">IF(BR7="",NA(),BR7)</f>
        <v>96.49</v>
      </c>
      <c r="BS6" s="21">
        <f t="shared" si="8"/>
        <v>97.24</v>
      </c>
      <c r="BT6" s="21">
        <f t="shared" si="8"/>
        <v>98.34</v>
      </c>
      <c r="BU6" s="21">
        <f t="shared" si="8"/>
        <v>98.08</v>
      </c>
      <c r="BV6" s="21">
        <f t="shared" si="8"/>
        <v>82.82</v>
      </c>
      <c r="BW6" s="21">
        <f t="shared" si="8"/>
        <v>83.31</v>
      </c>
      <c r="BX6" s="21">
        <f t="shared" si="8"/>
        <v>76.319999999999993</v>
      </c>
      <c r="BY6" s="21">
        <f t="shared" si="8"/>
        <v>78.510000000000005</v>
      </c>
      <c r="BZ6" s="21">
        <f t="shared" si="8"/>
        <v>79.55</v>
      </c>
      <c r="CA6" s="20" t="str">
        <f>IF(CA7="","",IF(CA7="-","【-】","【"&amp;SUBSTITUTE(TEXT(CA7,"#,##0.00"),"-","△")&amp;"】"))</f>
        <v>【99.73】</v>
      </c>
      <c r="CB6" s="21">
        <f>IF(CB7="",NA(),CB7)</f>
        <v>150</v>
      </c>
      <c r="CC6" s="21">
        <f t="shared" ref="CC6:CK6" si="9">IF(CC7="",NA(),CC7)</f>
        <v>150</v>
      </c>
      <c r="CD6" s="21">
        <f t="shared" si="9"/>
        <v>150</v>
      </c>
      <c r="CE6" s="21">
        <f t="shared" si="9"/>
        <v>150</v>
      </c>
      <c r="CF6" s="21">
        <f t="shared" si="9"/>
        <v>150</v>
      </c>
      <c r="CG6" s="21">
        <f t="shared" si="9"/>
        <v>165.76</v>
      </c>
      <c r="CH6" s="21">
        <f t="shared" si="9"/>
        <v>160.62</v>
      </c>
      <c r="CI6" s="21">
        <f t="shared" si="9"/>
        <v>171.08</v>
      </c>
      <c r="CJ6" s="21">
        <f t="shared" si="9"/>
        <v>160.44999999999999</v>
      </c>
      <c r="CK6" s="21">
        <f t="shared" si="9"/>
        <v>161.13</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50.12</v>
      </c>
      <c r="CS6" s="21">
        <f t="shared" si="10"/>
        <v>49.98</v>
      </c>
      <c r="CT6" s="21">
        <f t="shared" si="10"/>
        <v>50.06</v>
      </c>
      <c r="CU6" s="21">
        <f t="shared" si="10"/>
        <v>46.3</v>
      </c>
      <c r="CV6" s="21">
        <f t="shared" si="10"/>
        <v>47.23</v>
      </c>
      <c r="CW6" s="20" t="str">
        <f>IF(CW7="","",IF(CW7="-","【-】","【"&amp;SUBSTITUTE(TEXT(CW7,"#,##0.00"),"-","△")&amp;"】"))</f>
        <v>【59.99】</v>
      </c>
      <c r="CX6" s="21">
        <f>IF(CX7="",NA(),CX7)</f>
        <v>95.35</v>
      </c>
      <c r="CY6" s="21">
        <f t="shared" ref="CY6:DG6" si="11">IF(CY7="",NA(),CY7)</f>
        <v>95.55</v>
      </c>
      <c r="CZ6" s="21">
        <f t="shared" si="11"/>
        <v>95.79</v>
      </c>
      <c r="DA6" s="21">
        <f t="shared" si="11"/>
        <v>96.16</v>
      </c>
      <c r="DB6" s="21">
        <f t="shared" si="11"/>
        <v>96.41</v>
      </c>
      <c r="DC6" s="21">
        <f t="shared" si="11"/>
        <v>86.63</v>
      </c>
      <c r="DD6" s="21">
        <f t="shared" si="11"/>
        <v>87.09</v>
      </c>
      <c r="DE6" s="21">
        <f t="shared" si="11"/>
        <v>85.79</v>
      </c>
      <c r="DF6" s="21">
        <f t="shared" si="11"/>
        <v>85.01</v>
      </c>
      <c r="DG6" s="21">
        <f t="shared" si="11"/>
        <v>85.55</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0.16</v>
      </c>
      <c r="EK6" s="21">
        <f t="shared" si="14"/>
        <v>0.2</v>
      </c>
      <c r="EL6" s="21">
        <f t="shared" si="14"/>
        <v>0.34</v>
      </c>
      <c r="EM6" s="21">
        <f t="shared" si="14"/>
        <v>0.04</v>
      </c>
      <c r="EN6" s="21">
        <f t="shared" si="14"/>
        <v>0.06</v>
      </c>
      <c r="EO6" s="20" t="str">
        <f>IF(EO7="","",IF(EO7="-","【-】","【"&amp;SUBSTITUTE(TEXT(EO7,"#,##0.00"),"-","△")&amp;"】"))</f>
        <v>【0.24】</v>
      </c>
    </row>
    <row r="7" spans="1:145" s="22" customFormat="1" x14ac:dyDescent="0.15">
      <c r="A7" s="14"/>
      <c r="B7" s="23">
        <v>2021</v>
      </c>
      <c r="C7" s="23">
        <v>294250</v>
      </c>
      <c r="D7" s="23">
        <v>47</v>
      </c>
      <c r="E7" s="23">
        <v>17</v>
      </c>
      <c r="F7" s="23">
        <v>1</v>
      </c>
      <c r="G7" s="23">
        <v>0</v>
      </c>
      <c r="H7" s="23" t="s">
        <v>97</v>
      </c>
      <c r="I7" s="23" t="s">
        <v>98</v>
      </c>
      <c r="J7" s="23" t="s">
        <v>99</v>
      </c>
      <c r="K7" s="23" t="s">
        <v>100</v>
      </c>
      <c r="L7" s="23" t="s">
        <v>101</v>
      </c>
      <c r="M7" s="23" t="s">
        <v>102</v>
      </c>
      <c r="N7" s="24" t="s">
        <v>103</v>
      </c>
      <c r="O7" s="24" t="s">
        <v>104</v>
      </c>
      <c r="P7" s="24">
        <v>97.45</v>
      </c>
      <c r="Q7" s="24">
        <v>88</v>
      </c>
      <c r="R7" s="24">
        <v>2860</v>
      </c>
      <c r="S7" s="24">
        <v>24183</v>
      </c>
      <c r="T7" s="24">
        <v>7.01</v>
      </c>
      <c r="U7" s="24">
        <v>3449.79</v>
      </c>
      <c r="V7" s="24">
        <v>23504</v>
      </c>
      <c r="W7" s="24">
        <v>3.41</v>
      </c>
      <c r="X7" s="24">
        <v>6892.67</v>
      </c>
      <c r="Y7" s="24">
        <v>76.03</v>
      </c>
      <c r="Z7" s="24">
        <v>74.37</v>
      </c>
      <c r="AA7" s="24">
        <v>77.59</v>
      </c>
      <c r="AB7" s="24">
        <v>74.37</v>
      </c>
      <c r="AC7" s="24">
        <v>71.44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1680.9</v>
      </c>
      <c r="BG7" s="24">
        <v>1615.31</v>
      </c>
      <c r="BH7" s="24">
        <v>1514.1</v>
      </c>
      <c r="BI7" s="24">
        <v>1383.65</v>
      </c>
      <c r="BJ7" s="24">
        <v>1318.13</v>
      </c>
      <c r="BK7" s="24">
        <v>855.79</v>
      </c>
      <c r="BL7" s="24">
        <v>948.07</v>
      </c>
      <c r="BM7" s="24">
        <v>1105.9100000000001</v>
      </c>
      <c r="BN7" s="24">
        <v>1303.55</v>
      </c>
      <c r="BO7" s="24">
        <v>1172.21</v>
      </c>
      <c r="BP7" s="24">
        <v>669.11</v>
      </c>
      <c r="BQ7" s="24">
        <v>96.23</v>
      </c>
      <c r="BR7" s="24">
        <v>96.49</v>
      </c>
      <c r="BS7" s="24">
        <v>97.24</v>
      </c>
      <c r="BT7" s="24">
        <v>98.34</v>
      </c>
      <c r="BU7" s="24">
        <v>98.08</v>
      </c>
      <c r="BV7" s="24">
        <v>82.82</v>
      </c>
      <c r="BW7" s="24">
        <v>83.31</v>
      </c>
      <c r="BX7" s="24">
        <v>76.319999999999993</v>
      </c>
      <c r="BY7" s="24">
        <v>78.510000000000005</v>
      </c>
      <c r="BZ7" s="24">
        <v>79.55</v>
      </c>
      <c r="CA7" s="24">
        <v>99.73</v>
      </c>
      <c r="CB7" s="24">
        <v>150</v>
      </c>
      <c r="CC7" s="24">
        <v>150</v>
      </c>
      <c r="CD7" s="24">
        <v>150</v>
      </c>
      <c r="CE7" s="24">
        <v>150</v>
      </c>
      <c r="CF7" s="24">
        <v>150</v>
      </c>
      <c r="CG7" s="24">
        <v>165.76</v>
      </c>
      <c r="CH7" s="24">
        <v>160.62</v>
      </c>
      <c r="CI7" s="24">
        <v>171.08</v>
      </c>
      <c r="CJ7" s="24">
        <v>160.44999999999999</v>
      </c>
      <c r="CK7" s="24">
        <v>161.13</v>
      </c>
      <c r="CL7" s="24">
        <v>134.97999999999999</v>
      </c>
      <c r="CM7" s="24" t="s">
        <v>103</v>
      </c>
      <c r="CN7" s="24" t="s">
        <v>103</v>
      </c>
      <c r="CO7" s="24" t="s">
        <v>103</v>
      </c>
      <c r="CP7" s="24" t="s">
        <v>103</v>
      </c>
      <c r="CQ7" s="24" t="s">
        <v>103</v>
      </c>
      <c r="CR7" s="24">
        <v>50.12</v>
      </c>
      <c r="CS7" s="24">
        <v>49.98</v>
      </c>
      <c r="CT7" s="24">
        <v>50.06</v>
      </c>
      <c r="CU7" s="24">
        <v>46.3</v>
      </c>
      <c r="CV7" s="24">
        <v>47.23</v>
      </c>
      <c r="CW7" s="24">
        <v>59.99</v>
      </c>
      <c r="CX7" s="24">
        <v>95.35</v>
      </c>
      <c r="CY7" s="24">
        <v>95.55</v>
      </c>
      <c r="CZ7" s="24">
        <v>95.79</v>
      </c>
      <c r="DA7" s="24">
        <v>96.16</v>
      </c>
      <c r="DB7" s="24">
        <v>96.41</v>
      </c>
      <c r="DC7" s="24">
        <v>86.63</v>
      </c>
      <c r="DD7" s="24">
        <v>87.09</v>
      </c>
      <c r="DE7" s="24">
        <v>85.79</v>
      </c>
      <c r="DF7" s="24">
        <v>85.01</v>
      </c>
      <c r="DG7" s="24">
        <v>85.55</v>
      </c>
      <c r="DH7" s="24">
        <v>95.72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0.16</v>
      </c>
      <c r="EK7" s="24">
        <v>0.2</v>
      </c>
      <c r="EL7" s="24">
        <v>0.34</v>
      </c>
      <c r="EM7" s="24">
        <v>0.04</v>
      </c>
      <c r="EN7" s="24">
        <v>0.06</v>
      </c>
      <c r="EO7" s="24">
        <v>0.24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113</v>
      </c>
      <c r="D13" t="s">
        <v>114</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2023-01-12T23:53:51Z</dcterms:created>
  <dcterms:modified xsi:type="dcterms:W3CDTF">2023-01-31T10:29:20Z</dcterms:modified>
  <cp:category/>
</cp:coreProperties>
</file>