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mc:AlternateContent xmlns:mc="http://schemas.openxmlformats.org/markup-compatibility/2006">
    <mc:Choice Requires="x15">
      <x15ac:absPath xmlns:x15ac="http://schemas.microsoft.com/office/spreadsheetml/2010/11/ac" url="\\172.20.95.3\サーバ共有\会計係\水道経営分析\経営分析比較表\"/>
    </mc:Choice>
  </mc:AlternateContent>
  <xr:revisionPtr revIDLastSave="0" documentId="13_ncr:1_{45FC4679-A550-4408-A317-5484A62E9B51}" xr6:coauthVersionLast="36" xr6:coauthVersionMax="36" xr10:uidLastSave="{00000000-0000-0000-0000-000000000000}"/>
  <workbookProtection workbookAlgorithmName="SHA-512" workbookHashValue="1ryj4bLWOovmGp49zKJz4tlPFk57GXAjYYFdx0I5BZfEOqi6U9u70C7oVb54xcXYqBJto8ColLz3Imz4+SU85A==" workbookSaltValue="2hmYrzzncuaMJzPjxMXJ6g==" workbookSpinCount="100000" lockStructure="1"/>
  <bookViews>
    <workbookView xWindow="0" yWindow="0" windowWidth="20490" windowHeight="74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AT8" i="4" s="1"/>
  <c r="R6" i="5"/>
  <c r="AL8" i="4" s="1"/>
  <c r="Q6" i="5"/>
  <c r="W10" i="4" s="1"/>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I85" i="4"/>
  <c r="H85" i="4"/>
  <c r="F85" i="4"/>
  <c r="E85" i="4"/>
  <c r="BB10" i="4"/>
  <c r="AT10" i="4"/>
  <c r="AL10" i="4"/>
  <c r="I10" i="4"/>
  <c r="B10" i="4"/>
  <c r="BB8" i="4"/>
  <c r="AD8" i="4"/>
  <c r="W8" i="4"/>
  <c r="P8" i="4"/>
  <c r="I8" i="4"/>
  <c r="B8" i="4"/>
  <c r="B6"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<sst xmlns="http://schemas.openxmlformats.org/spreadsheetml/2006/main" count="228" uniqueCount="113">
  <si>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</si>
  <si>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</si>
  <si>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</si>
  <si>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</si>
  <si>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</si>
  <si>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</si>
  <si>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</si>
  <si>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</si>
  <si>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</si>
  <si>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</si>
  <si>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</si>
  <si>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</si>
  <si>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</si>
  <si>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</si>
  <si>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</si>
  <si>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</si>
  <si>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</si>
  <si>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</si>
  <si>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</si>
  <si>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</si>
  <si>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</si>
  <si>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</si>
  <si>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</si>
  <si>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</si>
  <si>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</si>
  <si>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</si>
  <si>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</si>
  <si>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</si>
  <si>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</si>
  <si>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</si>
  <si>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</si>
  <si>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</si>
  <si>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</si>
  <si>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</si>
  <si>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</si>
  <si>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</si>
  <si>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</si>
  <si>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</si>
  <si>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</si>
  <si>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</si>
  <si>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</si>
  <si>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</si>
  <si>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</si>
  <si>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</si>
  <si>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</si>
  <si>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</si>
  <si>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</si>
  <si>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</si>
  <si>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</si>
  <si>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</si>
  <si>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</si>
  <si>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</si>
  <si>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</si>
  <si>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</si>
  <si>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</si>
  <si>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</si>
  <si>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</si>
  <si>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</si>
  <si>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</si>
  <si>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</si>
  <si>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</si>
  <si>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</si>
  <si>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</si>
  <si>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</si>
  <si>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</si>
  <si>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</si>
  <si>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</si>
  <si>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</si>
  <si>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</si>
  <si>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</si>
  <si>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</si>
  <si>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</si>
  <si>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</si>
  <si>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</si>
  <si>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</si>
  <si>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</si>
  <si>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</si>
  <si>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</si>
  <si>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</si>
  <si>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</si>
  <si>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</si>
  <si>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</si>
  <si>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</si>
  <si>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</si>
  <si>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</si>
  <si>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</si>
  <si>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</si>
  <si>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</si>
  <si>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</si>
  <si>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</si>
  <si>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</si>
  <si>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</si>
  <si>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</si>
  <si>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王寺町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</si>
  <si>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</si>
  <si>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</si>
  <si>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</si>
  <si>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</si>
  <si>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</si>
  <si>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</si>
  <si>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</si>
  <si>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</si>
  <si>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</si>
  <si>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</si>
  <si>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</si>
  <si>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</si>
  <si>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</si>
  <si>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</si>
  <si>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</si>
  <si>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</si>
  <si>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経営の健全性・効率性については、第１浄水場の解体による影響が緩和され、類似団体の平均値と比較して良い水準を保っている。
　今後も更に施設の維持管理費等を削減し、定期的な財政計画の見直しを行いながら健全経営の維持に努める。
　また、進行する固定資産の老朽化については、管路更新計画を基に引き続き老朽管更新事業を実施し、①有形固定資産減価償却率の改善・②管路経年化率の減少・③管路更新率の更なる増加を目指す。</t>
    <rPh sb="32" eb="34">
      <t>カンワ</t>
    </rPh>
    <rPh sb="173" eb="175">
      <t>カイゼン</t>
    </rPh>
    <phoneticPr fontId="4"/>
  </si>
  <si>
    <t xml:space="preserve">  ①有形固定資産減価償却率については、類似団体平均を大きく下回っていたが、施設等の経年による老朽化が進行しているため、年々増加傾向となっていた。　
　現在は、管路更新計画に基づく老朽管更新事業により改善の兆しがある。
　②管路経年化率については経年度や重要度を考慮した管路更新計画を平成２６年度に策定し、継続事業として国庫補助金を得ながら管路の更新工事を実施し、改善に努めている。
　③管路更新率については更新計画の前倒しを行い、管路更新を行っているため類似団体平均・全国平均を大きく上回ることが出来た。
　今後も更に更新事業を進める必要がある。</t>
    <rPh sb="27" eb="28">
      <t>オオ</t>
    </rPh>
    <rPh sb="76" eb="78">
      <t>ゲンザイ</t>
    </rPh>
    <rPh sb="80" eb="82">
      <t>カンロ</t>
    </rPh>
    <rPh sb="82" eb="84">
      <t>コウシン</t>
    </rPh>
    <rPh sb="84" eb="86">
      <t>ケイカク</t>
    </rPh>
    <rPh sb="87" eb="88">
      <t>モト</t>
    </rPh>
    <rPh sb="90" eb="92">
      <t>ロウキュウ</t>
    </rPh>
    <rPh sb="92" eb="93">
      <t>カン</t>
    </rPh>
    <rPh sb="93" eb="95">
      <t>コウシン</t>
    </rPh>
    <rPh sb="95" eb="97">
      <t>ジギョウ</t>
    </rPh>
    <rPh sb="100" eb="102">
      <t>カイゼン</t>
    </rPh>
    <rPh sb="103" eb="104">
      <t>キザ</t>
    </rPh>
    <rPh sb="182" eb="184">
      <t>カイゼン</t>
    </rPh>
    <rPh sb="185" eb="186">
      <t>ツト</t>
    </rPh>
    <phoneticPr fontId="4"/>
  </si>
  <si>
    <t>　①経常収支比率・⑤料金回収率については、第１浄水場の解体に伴い、多額の費用が発生した影響で一時的に指数の悪化を招いたが、現在は１００％以上を保っている。
　③流動比率については、類似団体や全国平均と比較すると高水準を維持している。
　④企業債残高対給水収益比率については、平成１３年度以降企業債の借入を行わず料金収入による事業運営を行うことで類似団体と比較して低水準を維持している。
　⑥給水原価についてはほぼ横ばい状態が続いているが、類似団体と比較して高い水準にあり、施設の維持管理経費等の更なる削減に努めていく必要がある。
　⑦施設利用率についてはほぼ横ばい状態である。
　⑧有収率においては、類似団体平均を上回っているが、減少傾向にあったため令和２年度に漏水調査を行い有収率が少し改善した。</t>
    <rPh sb="30" eb="31">
      <t>トモナ</t>
    </rPh>
    <rPh sb="56" eb="57">
      <t>マネ</t>
    </rPh>
    <rPh sb="61" eb="63">
      <t>ゲンザイ</t>
    </rPh>
    <rPh sb="68" eb="70">
      <t>イジョウ</t>
    </rPh>
    <rPh sb="71" eb="72">
      <t>タモ</t>
    </rPh>
    <rPh sb="80" eb="82">
      <t>リュウドウ</t>
    </rPh>
    <rPh sb="82" eb="84">
      <t>ヒリツ</t>
    </rPh>
    <rPh sb="90" eb="92">
      <t>ルイジ</t>
    </rPh>
    <rPh sb="92" eb="94">
      <t>ダンタイ</t>
    </rPh>
    <rPh sb="95" eb="97">
      <t>ゼンコク</t>
    </rPh>
    <rPh sb="97" eb="99">
      <t>ヘイキン</t>
    </rPh>
    <rPh sb="100" eb="102">
      <t>ヒカク</t>
    </rPh>
    <rPh sb="105" eb="108">
      <t>コウスイジュン</t>
    </rPh>
    <rPh sb="109" eb="111">
      <t>イジ</t>
    </rPh>
    <rPh sb="195" eb="197">
      <t>キュウスイ</t>
    </rPh>
    <rPh sb="197" eb="199">
      <t>ゲンカ</t>
    </rPh>
    <rPh sb="206" eb="207">
      <t>ヨコ</t>
    </rPh>
    <rPh sb="209" eb="211">
      <t>ジョウタイ</t>
    </rPh>
    <rPh sb="212" eb="213">
      <t>ツヅ</t>
    </rPh>
    <rPh sb="219" eb="221">
      <t>ルイジ</t>
    </rPh>
    <rPh sb="221" eb="223">
      <t>ダンタイ</t>
    </rPh>
    <rPh sb="224" eb="226">
      <t>ヒカク</t>
    </rPh>
    <rPh sb="228" eb="229">
      <t>タカ</t>
    </rPh>
    <rPh sb="230" eb="232">
      <t>スイジュン</t>
    </rPh>
    <rPh sb="236" eb="238">
      <t>シセツ</t>
    </rPh>
    <rPh sb="239" eb="241">
      <t>イジ</t>
    </rPh>
    <rPh sb="241" eb="243">
      <t>カンリ</t>
    </rPh>
    <rPh sb="243" eb="245">
      <t>ケイヒ</t>
    </rPh>
    <rPh sb="245" eb="246">
      <t>トウ</t>
    </rPh>
    <rPh sb="247" eb="248">
      <t>サラ</t>
    </rPh>
    <rPh sb="250" eb="252">
      <t>サクゲン</t>
    </rPh>
    <rPh sb="253" eb="254">
      <t>ツト</t>
    </rPh>
    <rPh sb="258" eb="260">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</si>
</sst>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justify" vertical="top" wrapText="1"/>
      <protection locked="0"/>
    </xf>
    <xf numFmtId="0" fontId="5" fillId="0" borderId="0" xfId="0" applyFont="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justify" vertical="top" wrapText="1"/>
      <protection locked="0"/>
    </xf>
    <xf numFmtId="0" fontId="5" fillId="0" borderId="1" xfId="0" applyFont="1" applyBorder="1" applyAlignment="1" applyProtection="1">
      <alignment horizontal="justify" vertical="top" wrapText="1"/>
      <protection locked="0"/>
    </xf>
    <xf numFmtId="0" fontId="5" fillId="0" borderId="12" xfId="0" applyFont="1" applyBorder="1" applyAlignment="1" applyProtection="1">
      <alignment horizontal="justify"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0.15</c:v>
                </c:pt>
                <c:pt idx="1">
                  <c:v>0.23</c:v>
                </c:pt>
                <c:pt idx="2">
                  <c:v>0.72</c:v>
                </c:pt>
                <c:pt idx="3">
                  <c:v>1.1100000000000001</c:v>
                </c:pt>
                <c:pt idx="4">
                  <c:v>1.1499999999999999</c:v>
                </c:pt>
              </c:numCache>
            </c:numRef>
          </c:val>
          <c:extLst>
            <c:ext xmlns:c16="http://schemas.microsoft.com/office/drawing/2014/chart" uri="{C3380CC4-5D6E-409C-BE32-E72D297353CC}">
              <c16:uniqueId val="{00000000-F036-4663-A24C-DB95A74FE89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0.48</c:v>
                </c:pt>
              </c:numCache>
            </c:numRef>
          </c:val>
          <c:smooth val="0"/>
          <c:extLst>
            <c:ext xmlns:c16="http://schemas.microsoft.com/office/drawing/2014/chart" uri="{C3380CC4-5D6E-409C-BE32-E72D297353CC}">
              <c16:uniqueId val="{00000001-F036-4663-A24C-DB95A74FE89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90.91</c:v>
                </c:pt>
                <c:pt idx="1">
                  <c:v>108.35</c:v>
                </c:pt>
                <c:pt idx="2">
                  <c:v>108.54</c:v>
                </c:pt>
                <c:pt idx="3">
                  <c:v>102.98</c:v>
                </c:pt>
                <c:pt idx="4">
                  <c:v>106.86</c:v>
                </c:pt>
              </c:numCache>
            </c:numRef>
          </c:val>
          <c:extLst>
            <c:ext xmlns:c16="http://schemas.microsoft.com/office/drawing/2014/chart" uri="{C3380CC4-5D6E-409C-BE32-E72D297353CC}">
              <c16:uniqueId val="{00000000-9BCC-4133-9383-912AFD907DE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108.84</c:v>
                </c:pt>
              </c:numCache>
            </c:numRef>
          </c:val>
          <c:smooth val="0"/>
          <c:extLst>
            <c:ext xmlns:c16="http://schemas.microsoft.com/office/drawing/2014/chart" uri="{C3380CC4-5D6E-409C-BE32-E72D297353CC}">
              <c16:uniqueId val="{00000001-9BCC-4133-9383-912AFD907DE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44.49</c:v>
                </c:pt>
                <c:pt idx="1">
                  <c:v>45.99</c:v>
                </c:pt>
                <c:pt idx="2">
                  <c:v>46.11</c:v>
                </c:pt>
                <c:pt idx="3">
                  <c:v>46.67</c:v>
                </c:pt>
                <c:pt idx="4">
                  <c:v>44.93</c:v>
                </c:pt>
              </c:numCache>
            </c:numRef>
          </c:val>
          <c:extLst>
            <c:ext xmlns:c16="http://schemas.microsoft.com/office/drawing/2014/chart" uri="{C3380CC4-5D6E-409C-BE32-E72D297353CC}">
              <c16:uniqueId val="{00000000-0113-416A-B334-BEFFC92907F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51.29</c:v>
                </c:pt>
              </c:numCache>
            </c:numRef>
          </c:val>
          <c:smooth val="0"/>
          <c:extLst>
            <c:ext xmlns:c16="http://schemas.microsoft.com/office/drawing/2014/chart" uri="{C3380CC4-5D6E-409C-BE32-E72D297353CC}">
              <c16:uniqueId val="{00000001-0113-416A-B334-BEFFC92907F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9.0299999999999994</c:v>
                </c:pt>
                <c:pt idx="1">
                  <c:v>8.85</c:v>
                </c:pt>
                <c:pt idx="2">
                  <c:v>8.6199999999999992</c:v>
                </c:pt>
                <c:pt idx="3">
                  <c:v>7.88</c:v>
                </c:pt>
                <c:pt idx="4">
                  <c:v>14.15</c:v>
                </c:pt>
              </c:numCache>
            </c:numRef>
          </c:val>
          <c:extLst>
            <c:ext xmlns:c16="http://schemas.microsoft.com/office/drawing/2014/chart" uri="{C3380CC4-5D6E-409C-BE32-E72D297353CC}">
              <c16:uniqueId val="{00000000-96C0-4CEB-8538-52E42A1891D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19.61</c:v>
                </c:pt>
              </c:numCache>
            </c:numRef>
          </c:val>
          <c:smooth val="0"/>
          <c:extLst>
            <c:ext xmlns:c16="http://schemas.microsoft.com/office/drawing/2014/chart" uri="{C3380CC4-5D6E-409C-BE32-E72D297353CC}">
              <c16:uniqueId val="{00000001-96C0-4CEB-8538-52E42A1891D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6A6-469D-A08B-30EE3E8F0B8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6.02</c:v>
                </c:pt>
              </c:numCache>
            </c:numRef>
          </c:val>
          <c:smooth val="0"/>
          <c:extLst>
            <c:ext xmlns:c16="http://schemas.microsoft.com/office/drawing/2014/chart" uri="{C3380CC4-5D6E-409C-BE32-E72D297353CC}">
              <c16:uniqueId val="{00000001-C6A6-469D-A08B-30EE3E8F0B8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794.69</c:v>
                </c:pt>
                <c:pt idx="1">
                  <c:v>1504.49</c:v>
                </c:pt>
                <c:pt idx="2">
                  <c:v>1040.5899999999999</c:v>
                </c:pt>
                <c:pt idx="3">
                  <c:v>447.51</c:v>
                </c:pt>
                <c:pt idx="4">
                  <c:v>491.93</c:v>
                </c:pt>
              </c:numCache>
            </c:numRef>
          </c:val>
          <c:extLst>
            <c:ext xmlns:c16="http://schemas.microsoft.com/office/drawing/2014/chart" uri="{C3380CC4-5D6E-409C-BE32-E72D297353CC}">
              <c16:uniqueId val="{00000000-BB7C-4C58-A7BB-32BC3507BB0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378.56</c:v>
                </c:pt>
              </c:numCache>
            </c:numRef>
          </c:val>
          <c:smooth val="0"/>
          <c:extLst>
            <c:ext xmlns:c16="http://schemas.microsoft.com/office/drawing/2014/chart" uri="{C3380CC4-5D6E-409C-BE32-E72D297353CC}">
              <c16:uniqueId val="{00000001-BB7C-4C58-A7BB-32BC3507BB0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26.34</c:v>
                </c:pt>
                <c:pt idx="1">
                  <c:v>23.15</c:v>
                </c:pt>
                <c:pt idx="2">
                  <c:v>19.95</c:v>
                </c:pt>
                <c:pt idx="3">
                  <c:v>17.690000000000001</c:v>
                </c:pt>
                <c:pt idx="4">
                  <c:v>13.12</c:v>
                </c:pt>
              </c:numCache>
            </c:numRef>
          </c:val>
          <c:extLst>
            <c:ext xmlns:c16="http://schemas.microsoft.com/office/drawing/2014/chart" uri="{C3380CC4-5D6E-409C-BE32-E72D297353CC}">
              <c16:uniqueId val="{00000000-D712-433B-99DF-73CCF2F3494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395.68</c:v>
                </c:pt>
              </c:numCache>
            </c:numRef>
          </c:val>
          <c:smooth val="0"/>
          <c:extLst>
            <c:ext xmlns:c16="http://schemas.microsoft.com/office/drawing/2014/chart" uri="{C3380CC4-5D6E-409C-BE32-E72D297353CC}">
              <c16:uniqueId val="{00000001-D712-433B-99DF-73CCF2F3494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85.89</c:v>
                </c:pt>
                <c:pt idx="1">
                  <c:v>107.85</c:v>
                </c:pt>
                <c:pt idx="2">
                  <c:v>108.17</c:v>
                </c:pt>
                <c:pt idx="3">
                  <c:v>94.1</c:v>
                </c:pt>
                <c:pt idx="4">
                  <c:v>106.15</c:v>
                </c:pt>
              </c:numCache>
            </c:numRef>
          </c:val>
          <c:extLst>
            <c:ext xmlns:c16="http://schemas.microsoft.com/office/drawing/2014/chart" uri="{C3380CC4-5D6E-409C-BE32-E72D297353CC}">
              <c16:uniqueId val="{00000000-406A-4351-90E9-53846A20095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97.59</c:v>
                </c:pt>
              </c:numCache>
            </c:numRef>
          </c:val>
          <c:smooth val="0"/>
          <c:extLst>
            <c:ext xmlns:c16="http://schemas.microsoft.com/office/drawing/2014/chart" uri="{C3380CC4-5D6E-409C-BE32-E72D297353CC}">
              <c16:uniqueId val="{00000001-406A-4351-90E9-53846A20095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248.38</c:v>
                </c:pt>
                <c:pt idx="1">
                  <c:v>197.86</c:v>
                </c:pt>
                <c:pt idx="2">
                  <c:v>197.37</c:v>
                </c:pt>
                <c:pt idx="3">
                  <c:v>209.29</c:v>
                </c:pt>
                <c:pt idx="4">
                  <c:v>201.34</c:v>
                </c:pt>
              </c:numCache>
            </c:numRef>
          </c:val>
          <c:extLst>
            <c:ext xmlns:c16="http://schemas.microsoft.com/office/drawing/2014/chart" uri="{C3380CC4-5D6E-409C-BE32-E72D297353CC}">
              <c16:uniqueId val="{00000000-46B4-498A-98D3-FA4A4928CFF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181.71</c:v>
                </c:pt>
              </c:numCache>
            </c:numRef>
          </c:val>
          <c:smooth val="0"/>
          <c:extLst>
            <c:ext xmlns:c16="http://schemas.microsoft.com/office/drawing/2014/chart" uri="{C3380CC4-5D6E-409C-BE32-E72D297353CC}">
              <c16:uniqueId val="{00000001-46B4-498A-98D3-FA4A4928CFF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34.909999999999997</c:v>
                </c:pt>
                <c:pt idx="1">
                  <c:v>36.380000000000003</c:v>
                </c:pt>
                <c:pt idx="2">
                  <c:v>36.96</c:v>
                </c:pt>
                <c:pt idx="3">
                  <c:v>37.71</c:v>
                </c:pt>
                <c:pt idx="4">
                  <c:v>37.35</c:v>
                </c:pt>
              </c:numCache>
            </c:numRef>
          </c:val>
          <c:extLst>
            <c:ext xmlns:c16="http://schemas.microsoft.com/office/drawing/2014/chart" uri="{C3380CC4-5D6E-409C-BE32-E72D297353CC}">
              <c16:uniqueId val="{00000000-7947-45F9-8EAA-4BF802E5DF3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55.72</c:v>
                </c:pt>
              </c:numCache>
            </c:numRef>
          </c:val>
          <c:smooth val="0"/>
          <c:extLst>
            <c:ext xmlns:c16="http://schemas.microsoft.com/office/drawing/2014/chart" uri="{C3380CC4-5D6E-409C-BE32-E72D297353CC}">
              <c16:uniqueId val="{00000001-7947-45F9-8EAA-4BF802E5DF3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95.56</c:v>
                </c:pt>
                <c:pt idx="1">
                  <c:v>92.18</c:v>
                </c:pt>
                <c:pt idx="2">
                  <c:v>90.75</c:v>
                </c:pt>
                <c:pt idx="3">
                  <c:v>91.39</c:v>
                </c:pt>
                <c:pt idx="4">
                  <c:v>91.9</c:v>
                </c:pt>
              </c:numCache>
            </c:numRef>
          </c:val>
          <c:extLst>
            <c:ext xmlns:c16="http://schemas.microsoft.com/office/drawing/2014/chart" uri="{C3380CC4-5D6E-409C-BE32-E72D297353CC}">
              <c16:uniqueId val="{00000000-7F28-4075-B26E-C1A4B93BE79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81.260000000000005</c:v>
                </c:pt>
              </c:numCache>
            </c:numRef>
          </c:val>
          <c:smooth val="0"/>
          <c:extLst>
            <c:ext xmlns:c16="http://schemas.microsoft.com/office/drawing/2014/chart" uri="{C3380CC4-5D6E-409C-BE32-E72D297353CC}">
              <c16:uniqueId val="{00000001-7F28-4075-B26E-C1A4B93BE79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BE11" zoomScale="120" zoomScaleNormal="12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奈良県　王寺町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非設置</v>
      </c>
      <c r="AE8" s="75"/>
      <c r="AF8" s="75"/>
      <c r="AG8" s="75"/>
      <c r="AH8" s="75"/>
      <c r="AI8" s="75"/>
      <c r="AJ8" s="75"/>
      <c r="AK8" s="2"/>
      <c r="AL8" s="66">
        <f>データ!$R$6</f>
        <v>24183</v>
      </c>
      <c r="AM8" s="66"/>
      <c r="AN8" s="66"/>
      <c r="AO8" s="66"/>
      <c r="AP8" s="66"/>
      <c r="AQ8" s="66"/>
      <c r="AR8" s="66"/>
      <c r="AS8" s="66"/>
      <c r="AT8" s="37">
        <f>データ!$S$6</f>
        <v>7.01</v>
      </c>
      <c r="AU8" s="38"/>
      <c r="AV8" s="38"/>
      <c r="AW8" s="38"/>
      <c r="AX8" s="38"/>
      <c r="AY8" s="38"/>
      <c r="AZ8" s="38"/>
      <c r="BA8" s="38"/>
      <c r="BB8" s="55">
        <f>データ!$T$6</f>
        <v>3449.79</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93.75</v>
      </c>
      <c r="J10" s="38"/>
      <c r="K10" s="38"/>
      <c r="L10" s="38"/>
      <c r="M10" s="38"/>
      <c r="N10" s="38"/>
      <c r="O10" s="65"/>
      <c r="P10" s="55">
        <f>データ!$P$6</f>
        <v>100</v>
      </c>
      <c r="Q10" s="55"/>
      <c r="R10" s="55"/>
      <c r="S10" s="55"/>
      <c r="T10" s="55"/>
      <c r="U10" s="55"/>
      <c r="V10" s="55"/>
      <c r="W10" s="66">
        <f>データ!$Q$6</f>
        <v>3740</v>
      </c>
      <c r="X10" s="66"/>
      <c r="Y10" s="66"/>
      <c r="Z10" s="66"/>
      <c r="AA10" s="66"/>
      <c r="AB10" s="66"/>
      <c r="AC10" s="66"/>
      <c r="AD10" s="2"/>
      <c r="AE10" s="2"/>
      <c r="AF10" s="2"/>
      <c r="AG10" s="2"/>
      <c r="AH10" s="2"/>
      <c r="AI10" s="2"/>
      <c r="AJ10" s="2"/>
      <c r="AK10" s="2"/>
      <c r="AL10" s="66">
        <f>データ!$U$6</f>
        <v>24119</v>
      </c>
      <c r="AM10" s="66"/>
      <c r="AN10" s="66"/>
      <c r="AO10" s="66"/>
      <c r="AP10" s="66"/>
      <c r="AQ10" s="66"/>
      <c r="AR10" s="66"/>
      <c r="AS10" s="66"/>
      <c r="AT10" s="37">
        <f>データ!$V$6</f>
        <v>7.01</v>
      </c>
      <c r="AU10" s="38"/>
      <c r="AV10" s="38"/>
      <c r="AW10" s="38"/>
      <c r="AX10" s="38"/>
      <c r="AY10" s="38"/>
      <c r="AZ10" s="38"/>
      <c r="BA10" s="38"/>
      <c r="BB10" s="55">
        <f>データ!$W$6</f>
        <v>3440.66</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112</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110</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CecwhOBeOXoyNt2gPkc2EZZ+E1Lt/UQYC1A2ZkUj4X/RHEdrHkTAR1evhd1ZVvnvUlG//h7UF+SPnBxC8SlUA==" saltValue="EXP2ES7B2JXwr9pgW9cNJ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294250</v>
      </c>
      <c r="D6" s="20">
        <f t="shared" si="3"/>
        <v>46</v>
      </c>
      <c r="E6" s="20">
        <f t="shared" si="3"/>
        <v>1</v>
      </c>
      <c r="F6" s="20">
        <f t="shared" si="3"/>
        <v>0</v>
      </c>
      <c r="G6" s="20">
        <f t="shared" si="3"/>
        <v>1</v>
      </c>
      <c r="H6" s="20" t="str">
        <f t="shared" si="3"/>
        <v>奈良県　王寺町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93.75</v>
      </c>
      <c r="P6" s="21">
        <f t="shared" si="3"/>
        <v>100</v>
      </c>
      <c r="Q6" s="21">
        <f t="shared" si="3"/>
        <v>3740</v>
      </c>
      <c r="R6" s="21">
        <f t="shared" si="3"/>
        <v>24183</v>
      </c>
      <c r="S6" s="21">
        <f t="shared" si="3"/>
        <v>7.01</v>
      </c>
      <c r="T6" s="21">
        <f t="shared" si="3"/>
        <v>3449.79</v>
      </c>
      <c r="U6" s="21">
        <f t="shared" si="3"/>
        <v>24119</v>
      </c>
      <c r="V6" s="21">
        <f t="shared" si="3"/>
        <v>7.01</v>
      </c>
      <c r="W6" s="21">
        <f t="shared" si="3"/>
        <v>3440.66</v>
      </c>
      <c r="X6" s="22">
        <f>IF(X7="",NA(),X7)</f>
        <v>90.91</v>
      </c>
      <c r="Y6" s="22">
        <f t="shared" ref="Y6:AG6" si="4">IF(Y7="",NA(),Y7)</f>
        <v>108.35</v>
      </c>
      <c r="Z6" s="22">
        <f t="shared" si="4"/>
        <v>108.54</v>
      </c>
      <c r="AA6" s="22">
        <f t="shared" si="4"/>
        <v>102.98</v>
      </c>
      <c r="AB6" s="22">
        <f t="shared" si="4"/>
        <v>106.86</v>
      </c>
      <c r="AC6" s="22">
        <f t="shared" si="4"/>
        <v>110.05</v>
      </c>
      <c r="AD6" s="22">
        <f t="shared" si="4"/>
        <v>108.87</v>
      </c>
      <c r="AE6" s="22">
        <f t="shared" si="4"/>
        <v>108.61</v>
      </c>
      <c r="AF6" s="22">
        <f t="shared" si="4"/>
        <v>108.35</v>
      </c>
      <c r="AG6" s="22">
        <f t="shared" si="4"/>
        <v>108.84</v>
      </c>
      <c r="AH6" s="21" t="str">
        <f>IF(AH7="","",IF(AH7="-","【-】","【"&amp;SUBSTITUTE(TEXT(AH7,"#,##0.00"),"-","△")&amp;"】"))</f>
        <v>【111.39】</v>
      </c>
      <c r="AI6" s="21">
        <f>IF(AI7="",NA(),AI7)</f>
        <v>0</v>
      </c>
      <c r="AJ6" s="21">
        <f t="shared" ref="AJ6:AR6" si="5">IF(AJ7="",NA(),AJ7)</f>
        <v>0</v>
      </c>
      <c r="AK6" s="21">
        <f t="shared" si="5"/>
        <v>0</v>
      </c>
      <c r="AL6" s="21">
        <f t="shared" si="5"/>
        <v>0</v>
      </c>
      <c r="AM6" s="21">
        <f t="shared" si="5"/>
        <v>0</v>
      </c>
      <c r="AN6" s="22">
        <f t="shared" si="5"/>
        <v>2.64</v>
      </c>
      <c r="AO6" s="22">
        <f t="shared" si="5"/>
        <v>3.16</v>
      </c>
      <c r="AP6" s="22">
        <f t="shared" si="5"/>
        <v>3.59</v>
      </c>
      <c r="AQ6" s="22">
        <f t="shared" si="5"/>
        <v>3.98</v>
      </c>
      <c r="AR6" s="22">
        <f t="shared" si="5"/>
        <v>6.02</v>
      </c>
      <c r="AS6" s="21" t="str">
        <f>IF(AS7="","",IF(AS7="-","【-】","【"&amp;SUBSTITUTE(TEXT(AS7,"#,##0.00"),"-","△")&amp;"】"))</f>
        <v>【1.30】</v>
      </c>
      <c r="AT6" s="22">
        <f>IF(AT7="",NA(),AT7)</f>
        <v>794.69</v>
      </c>
      <c r="AU6" s="22">
        <f t="shared" ref="AU6:BC6" si="6">IF(AU7="",NA(),AU7)</f>
        <v>1504.49</v>
      </c>
      <c r="AV6" s="22">
        <f t="shared" si="6"/>
        <v>1040.5899999999999</v>
      </c>
      <c r="AW6" s="22">
        <f t="shared" si="6"/>
        <v>447.51</v>
      </c>
      <c r="AX6" s="22">
        <f t="shared" si="6"/>
        <v>491.93</v>
      </c>
      <c r="AY6" s="22">
        <f t="shared" si="6"/>
        <v>359.47</v>
      </c>
      <c r="AZ6" s="22">
        <f t="shared" si="6"/>
        <v>369.69</v>
      </c>
      <c r="BA6" s="22">
        <f t="shared" si="6"/>
        <v>379.08</v>
      </c>
      <c r="BB6" s="22">
        <f t="shared" si="6"/>
        <v>367.55</v>
      </c>
      <c r="BC6" s="22">
        <f t="shared" si="6"/>
        <v>378.56</v>
      </c>
      <c r="BD6" s="21" t="str">
        <f>IF(BD7="","",IF(BD7="-","【-】","【"&amp;SUBSTITUTE(TEXT(BD7,"#,##0.00"),"-","△")&amp;"】"))</f>
        <v>【261.51】</v>
      </c>
      <c r="BE6" s="22">
        <f>IF(BE7="",NA(),BE7)</f>
        <v>26.34</v>
      </c>
      <c r="BF6" s="22">
        <f t="shared" ref="BF6:BN6" si="7">IF(BF7="",NA(),BF7)</f>
        <v>23.15</v>
      </c>
      <c r="BG6" s="22">
        <f t="shared" si="7"/>
        <v>19.95</v>
      </c>
      <c r="BH6" s="22">
        <f t="shared" si="7"/>
        <v>17.690000000000001</v>
      </c>
      <c r="BI6" s="22">
        <f t="shared" si="7"/>
        <v>13.12</v>
      </c>
      <c r="BJ6" s="22">
        <f t="shared" si="7"/>
        <v>401.79</v>
      </c>
      <c r="BK6" s="22">
        <f t="shared" si="7"/>
        <v>402.99</v>
      </c>
      <c r="BL6" s="22">
        <f t="shared" si="7"/>
        <v>398.98</v>
      </c>
      <c r="BM6" s="22">
        <f t="shared" si="7"/>
        <v>418.68</v>
      </c>
      <c r="BN6" s="22">
        <f t="shared" si="7"/>
        <v>395.68</v>
      </c>
      <c r="BO6" s="21" t="str">
        <f>IF(BO7="","",IF(BO7="-","【-】","【"&amp;SUBSTITUTE(TEXT(BO7,"#,##0.00"),"-","△")&amp;"】"))</f>
        <v>【265.16】</v>
      </c>
      <c r="BP6" s="22">
        <f>IF(BP7="",NA(),BP7)</f>
        <v>85.89</v>
      </c>
      <c r="BQ6" s="22">
        <f t="shared" ref="BQ6:BY6" si="8">IF(BQ7="",NA(),BQ7)</f>
        <v>107.85</v>
      </c>
      <c r="BR6" s="22">
        <f t="shared" si="8"/>
        <v>108.17</v>
      </c>
      <c r="BS6" s="22">
        <f t="shared" si="8"/>
        <v>94.1</v>
      </c>
      <c r="BT6" s="22">
        <f t="shared" si="8"/>
        <v>106.15</v>
      </c>
      <c r="BU6" s="22">
        <f t="shared" si="8"/>
        <v>100.12</v>
      </c>
      <c r="BV6" s="22">
        <f t="shared" si="8"/>
        <v>98.66</v>
      </c>
      <c r="BW6" s="22">
        <f t="shared" si="8"/>
        <v>98.64</v>
      </c>
      <c r="BX6" s="22">
        <f t="shared" si="8"/>
        <v>94.78</v>
      </c>
      <c r="BY6" s="22">
        <f t="shared" si="8"/>
        <v>97.59</v>
      </c>
      <c r="BZ6" s="21" t="str">
        <f>IF(BZ7="","",IF(BZ7="-","【-】","【"&amp;SUBSTITUTE(TEXT(BZ7,"#,##0.00"),"-","△")&amp;"】"))</f>
        <v>【102.35】</v>
      </c>
      <c r="CA6" s="22">
        <f>IF(CA7="",NA(),CA7)</f>
        <v>248.38</v>
      </c>
      <c r="CB6" s="22">
        <f t="shared" ref="CB6:CJ6" si="9">IF(CB7="",NA(),CB7)</f>
        <v>197.86</v>
      </c>
      <c r="CC6" s="22">
        <f t="shared" si="9"/>
        <v>197.37</v>
      </c>
      <c r="CD6" s="22">
        <f t="shared" si="9"/>
        <v>209.29</v>
      </c>
      <c r="CE6" s="22">
        <f t="shared" si="9"/>
        <v>201.34</v>
      </c>
      <c r="CF6" s="22">
        <f t="shared" si="9"/>
        <v>174.97</v>
      </c>
      <c r="CG6" s="22">
        <f t="shared" si="9"/>
        <v>178.59</v>
      </c>
      <c r="CH6" s="22">
        <f t="shared" si="9"/>
        <v>178.92</v>
      </c>
      <c r="CI6" s="22">
        <f t="shared" si="9"/>
        <v>181.3</v>
      </c>
      <c r="CJ6" s="22">
        <f t="shared" si="9"/>
        <v>181.71</v>
      </c>
      <c r="CK6" s="21" t="str">
        <f>IF(CK7="","",IF(CK7="-","【-】","【"&amp;SUBSTITUTE(TEXT(CK7,"#,##0.00"),"-","△")&amp;"】"))</f>
        <v>【167.74】</v>
      </c>
      <c r="CL6" s="22">
        <f>IF(CL7="",NA(),CL7)</f>
        <v>34.909999999999997</v>
      </c>
      <c r="CM6" s="22">
        <f t="shared" ref="CM6:CU6" si="10">IF(CM7="",NA(),CM7)</f>
        <v>36.380000000000003</v>
      </c>
      <c r="CN6" s="22">
        <f t="shared" si="10"/>
        <v>36.96</v>
      </c>
      <c r="CO6" s="22">
        <f t="shared" si="10"/>
        <v>37.71</v>
      </c>
      <c r="CP6" s="22">
        <f t="shared" si="10"/>
        <v>37.35</v>
      </c>
      <c r="CQ6" s="22">
        <f t="shared" si="10"/>
        <v>55.63</v>
      </c>
      <c r="CR6" s="22">
        <f t="shared" si="10"/>
        <v>55.03</v>
      </c>
      <c r="CS6" s="22">
        <f t="shared" si="10"/>
        <v>55.14</v>
      </c>
      <c r="CT6" s="22">
        <f t="shared" si="10"/>
        <v>55.89</v>
      </c>
      <c r="CU6" s="22">
        <f t="shared" si="10"/>
        <v>55.72</v>
      </c>
      <c r="CV6" s="21" t="str">
        <f>IF(CV7="","",IF(CV7="-","【-】","【"&amp;SUBSTITUTE(TEXT(CV7,"#,##0.00"),"-","△")&amp;"】"))</f>
        <v>【60.29】</v>
      </c>
      <c r="CW6" s="22">
        <f>IF(CW7="",NA(),CW7)</f>
        <v>95.56</v>
      </c>
      <c r="CX6" s="22">
        <f t="shared" ref="CX6:DF6" si="11">IF(CX7="",NA(),CX7)</f>
        <v>92.18</v>
      </c>
      <c r="CY6" s="22">
        <f t="shared" si="11"/>
        <v>90.75</v>
      </c>
      <c r="CZ6" s="22">
        <f t="shared" si="11"/>
        <v>91.39</v>
      </c>
      <c r="DA6" s="22">
        <f t="shared" si="11"/>
        <v>91.9</v>
      </c>
      <c r="DB6" s="22">
        <f t="shared" si="11"/>
        <v>82.04</v>
      </c>
      <c r="DC6" s="22">
        <f t="shared" si="11"/>
        <v>81.900000000000006</v>
      </c>
      <c r="DD6" s="22">
        <f t="shared" si="11"/>
        <v>81.39</v>
      </c>
      <c r="DE6" s="22">
        <f t="shared" si="11"/>
        <v>81.27</v>
      </c>
      <c r="DF6" s="22">
        <f t="shared" si="11"/>
        <v>81.260000000000005</v>
      </c>
      <c r="DG6" s="21" t="str">
        <f>IF(DG7="","",IF(DG7="-","【-】","【"&amp;SUBSTITUTE(TEXT(DG7,"#,##0.00"),"-","△")&amp;"】"))</f>
        <v>【90.12】</v>
      </c>
      <c r="DH6" s="22">
        <f>IF(DH7="",NA(),DH7)</f>
        <v>44.49</v>
      </c>
      <c r="DI6" s="22">
        <f t="shared" ref="DI6:DQ6" si="12">IF(DI7="",NA(),DI7)</f>
        <v>45.99</v>
      </c>
      <c r="DJ6" s="22">
        <f t="shared" si="12"/>
        <v>46.11</v>
      </c>
      <c r="DK6" s="22">
        <f t="shared" si="12"/>
        <v>46.67</v>
      </c>
      <c r="DL6" s="22">
        <f t="shared" si="12"/>
        <v>44.93</v>
      </c>
      <c r="DM6" s="22">
        <f t="shared" si="12"/>
        <v>48.05</v>
      </c>
      <c r="DN6" s="22">
        <f t="shared" si="12"/>
        <v>48.87</v>
      </c>
      <c r="DO6" s="22">
        <f t="shared" si="12"/>
        <v>49.92</v>
      </c>
      <c r="DP6" s="22">
        <f t="shared" si="12"/>
        <v>50.63</v>
      </c>
      <c r="DQ6" s="22">
        <f t="shared" si="12"/>
        <v>51.29</v>
      </c>
      <c r="DR6" s="21" t="str">
        <f>IF(DR7="","",IF(DR7="-","【-】","【"&amp;SUBSTITUTE(TEXT(DR7,"#,##0.00"),"-","△")&amp;"】"))</f>
        <v>【50.88】</v>
      </c>
      <c r="DS6" s="22">
        <f>IF(DS7="",NA(),DS7)</f>
        <v>9.0299999999999994</v>
      </c>
      <c r="DT6" s="22">
        <f t="shared" ref="DT6:EB6" si="13">IF(DT7="",NA(),DT7)</f>
        <v>8.85</v>
      </c>
      <c r="DU6" s="22">
        <f t="shared" si="13"/>
        <v>8.6199999999999992</v>
      </c>
      <c r="DV6" s="22">
        <f t="shared" si="13"/>
        <v>7.88</v>
      </c>
      <c r="DW6" s="22">
        <f t="shared" si="13"/>
        <v>14.15</v>
      </c>
      <c r="DX6" s="22">
        <f t="shared" si="13"/>
        <v>13.39</v>
      </c>
      <c r="DY6" s="22">
        <f t="shared" si="13"/>
        <v>14.85</v>
      </c>
      <c r="DZ6" s="22">
        <f t="shared" si="13"/>
        <v>16.88</v>
      </c>
      <c r="EA6" s="22">
        <f t="shared" si="13"/>
        <v>18.28</v>
      </c>
      <c r="EB6" s="22">
        <f t="shared" si="13"/>
        <v>19.61</v>
      </c>
      <c r="EC6" s="21" t="str">
        <f>IF(EC7="","",IF(EC7="-","【-】","【"&amp;SUBSTITUTE(TEXT(EC7,"#,##0.00"),"-","△")&amp;"】"))</f>
        <v>【22.30】</v>
      </c>
      <c r="ED6" s="22">
        <f>IF(ED7="",NA(),ED7)</f>
        <v>0.15</v>
      </c>
      <c r="EE6" s="22">
        <f t="shared" ref="EE6:EM6" si="14">IF(EE7="",NA(),EE7)</f>
        <v>0.23</v>
      </c>
      <c r="EF6" s="22">
        <f t="shared" si="14"/>
        <v>0.72</v>
      </c>
      <c r="EG6" s="22">
        <f t="shared" si="14"/>
        <v>1.1100000000000001</v>
      </c>
      <c r="EH6" s="22">
        <f t="shared" si="14"/>
        <v>1.1499999999999999</v>
      </c>
      <c r="EI6" s="22">
        <f t="shared" si="14"/>
        <v>0.54</v>
      </c>
      <c r="EJ6" s="22">
        <f t="shared" si="14"/>
        <v>0.5</v>
      </c>
      <c r="EK6" s="22">
        <f t="shared" si="14"/>
        <v>0.52</v>
      </c>
      <c r="EL6" s="22">
        <f t="shared" si="14"/>
        <v>0.53</v>
      </c>
      <c r="EM6" s="22">
        <f t="shared" si="14"/>
        <v>0.48</v>
      </c>
      <c r="EN6" s="21" t="str">
        <f>IF(EN7="","",IF(EN7="-","【-】","【"&amp;SUBSTITUTE(TEXT(EN7,"#,##0.00"),"-","△")&amp;"】"))</f>
        <v>【0.66】</v>
      </c>
    </row>
    <row r="7" spans="1:144" s="23" customFormat="1" x14ac:dyDescent="0.15">
      <c r="A7" s="15"/>
      <c r="B7" s="24">
        <v>2021</v>
      </c>
      <c r="C7" s="24">
        <v>294250</v>
      </c>
      <c r="D7" s="24">
        <v>46</v>
      </c>
      <c r="E7" s="24">
        <v>1</v>
      </c>
      <c r="F7" s="24">
        <v>0</v>
      </c>
      <c r="G7" s="24">
        <v>1</v>
      </c>
      <c r="H7" s="24" t="s">
        <v>93</v>
      </c>
      <c r="I7" s="24" t="s">
        <v>94</v>
      </c>
      <c r="J7" s="24" t="s">
        <v>95</v>
      </c>
      <c r="K7" s="24" t="s">
        <v>96</v>
      </c>
      <c r="L7" s="24" t="s">
        <v>97</v>
      </c>
      <c r="M7" s="24" t="s">
        <v>98</v>
      </c>
      <c r="N7" s="25" t="s">
        <v>99</v>
      </c>
      <c r="O7" s="25">
        <v>93.75</v>
      </c>
      <c r="P7" s="25">
        <v>100</v>
      </c>
      <c r="Q7" s="25">
        <v>3740</v>
      </c>
      <c r="R7" s="25">
        <v>24183</v>
      </c>
      <c r="S7" s="25">
        <v>7.01</v>
      </c>
      <c r="T7" s="25">
        <v>3449.79</v>
      </c>
      <c r="U7" s="25">
        <v>24119</v>
      </c>
      <c r="V7" s="25">
        <v>7.01</v>
      </c>
      <c r="W7" s="25">
        <v>3440.66</v>
      </c>
      <c r="X7" s="25">
        <v>90.91</v>
      </c>
      <c r="Y7" s="25">
        <v>108.35</v>
      </c>
      <c r="Z7" s="25">
        <v>108.54</v>
      </c>
      <c r="AA7" s="25">
        <v>102.98</v>
      </c>
      <c r="AB7" s="25">
        <v>106.86</v>
      </c>
      <c r="AC7" s="25">
        <v>110.05</v>
      </c>
      <c r="AD7" s="25">
        <v>108.87</v>
      </c>
      <c r="AE7" s="25">
        <v>108.61</v>
      </c>
      <c r="AF7" s="25">
        <v>108.35</v>
      </c>
      <c r="AG7" s="25">
        <v>108.84</v>
      </c>
      <c r="AH7" s="25">
        <v>111.39</v>
      </c>
      <c r="AI7" s="25">
        <v>0</v>
      </c>
      <c r="AJ7" s="25">
        <v>0</v>
      </c>
      <c r="AK7" s="25">
        <v>0</v>
      </c>
      <c r="AL7" s="25">
        <v>0</v>
      </c>
      <c r="AM7" s="25">
        <v>0</v>
      </c>
      <c r="AN7" s="25">
        <v>2.64</v>
      </c>
      <c r="AO7" s="25">
        <v>3.16</v>
      </c>
      <c r="AP7" s="25">
        <v>3.59</v>
      </c>
      <c r="AQ7" s="25">
        <v>3.98</v>
      </c>
      <c r="AR7" s="25">
        <v>6.02</v>
      </c>
      <c r="AS7" s="25">
        <v>1.3</v>
      </c>
      <c r="AT7" s="25">
        <v>794.69</v>
      </c>
      <c r="AU7" s="25">
        <v>1504.49</v>
      </c>
      <c r="AV7" s="25">
        <v>1040.5899999999999</v>
      </c>
      <c r="AW7" s="25">
        <v>447.51</v>
      </c>
      <c r="AX7" s="25">
        <v>491.93</v>
      </c>
      <c r="AY7" s="25">
        <v>359.47</v>
      </c>
      <c r="AZ7" s="25">
        <v>369.69</v>
      </c>
      <c r="BA7" s="25">
        <v>379.08</v>
      </c>
      <c r="BB7" s="25">
        <v>367.55</v>
      </c>
      <c r="BC7" s="25">
        <v>378.56</v>
      </c>
      <c r="BD7" s="25">
        <v>261.51</v>
      </c>
      <c r="BE7" s="25">
        <v>26.34</v>
      </c>
      <c r="BF7" s="25">
        <v>23.15</v>
      </c>
      <c r="BG7" s="25">
        <v>19.95</v>
      </c>
      <c r="BH7" s="25">
        <v>17.690000000000001</v>
      </c>
      <c r="BI7" s="25">
        <v>13.12</v>
      </c>
      <c r="BJ7" s="25">
        <v>401.79</v>
      </c>
      <c r="BK7" s="25">
        <v>402.99</v>
      </c>
      <c r="BL7" s="25">
        <v>398.98</v>
      </c>
      <c r="BM7" s="25">
        <v>418.68</v>
      </c>
      <c r="BN7" s="25">
        <v>395.68</v>
      </c>
      <c r="BO7" s="25">
        <v>265.16000000000003</v>
      </c>
      <c r="BP7" s="25">
        <v>85.89</v>
      </c>
      <c r="BQ7" s="25">
        <v>107.85</v>
      </c>
      <c r="BR7" s="25">
        <v>108.17</v>
      </c>
      <c r="BS7" s="25">
        <v>94.1</v>
      </c>
      <c r="BT7" s="25">
        <v>106.15</v>
      </c>
      <c r="BU7" s="25">
        <v>100.12</v>
      </c>
      <c r="BV7" s="25">
        <v>98.66</v>
      </c>
      <c r="BW7" s="25">
        <v>98.64</v>
      </c>
      <c r="BX7" s="25">
        <v>94.78</v>
      </c>
      <c r="BY7" s="25">
        <v>97.59</v>
      </c>
      <c r="BZ7" s="25">
        <v>102.35</v>
      </c>
      <c r="CA7" s="25">
        <v>248.38</v>
      </c>
      <c r="CB7" s="25">
        <v>197.86</v>
      </c>
      <c r="CC7" s="25">
        <v>197.37</v>
      </c>
      <c r="CD7" s="25">
        <v>209.29</v>
      </c>
      <c r="CE7" s="25">
        <v>201.34</v>
      </c>
      <c r="CF7" s="25">
        <v>174.97</v>
      </c>
      <c r="CG7" s="25">
        <v>178.59</v>
      </c>
      <c r="CH7" s="25">
        <v>178.92</v>
      </c>
      <c r="CI7" s="25">
        <v>181.3</v>
      </c>
      <c r="CJ7" s="25">
        <v>181.71</v>
      </c>
      <c r="CK7" s="25">
        <v>167.74</v>
      </c>
      <c r="CL7" s="25">
        <v>34.909999999999997</v>
      </c>
      <c r="CM7" s="25">
        <v>36.380000000000003</v>
      </c>
      <c r="CN7" s="25">
        <v>36.96</v>
      </c>
      <c r="CO7" s="25">
        <v>37.71</v>
      </c>
      <c r="CP7" s="25">
        <v>37.35</v>
      </c>
      <c r="CQ7" s="25">
        <v>55.63</v>
      </c>
      <c r="CR7" s="25">
        <v>55.03</v>
      </c>
      <c r="CS7" s="25">
        <v>55.14</v>
      </c>
      <c r="CT7" s="25">
        <v>55.89</v>
      </c>
      <c r="CU7" s="25">
        <v>55.72</v>
      </c>
      <c r="CV7" s="25">
        <v>60.29</v>
      </c>
      <c r="CW7" s="25">
        <v>95.56</v>
      </c>
      <c r="CX7" s="25">
        <v>92.18</v>
      </c>
      <c r="CY7" s="25">
        <v>90.75</v>
      </c>
      <c r="CZ7" s="25">
        <v>91.39</v>
      </c>
      <c r="DA7" s="25">
        <v>91.9</v>
      </c>
      <c r="DB7" s="25">
        <v>82.04</v>
      </c>
      <c r="DC7" s="25">
        <v>81.900000000000006</v>
      </c>
      <c r="DD7" s="25">
        <v>81.39</v>
      </c>
      <c r="DE7" s="25">
        <v>81.27</v>
      </c>
      <c r="DF7" s="25">
        <v>81.260000000000005</v>
      </c>
      <c r="DG7" s="25">
        <v>90.12</v>
      </c>
      <c r="DH7" s="25">
        <v>44.49</v>
      </c>
      <c r="DI7" s="25">
        <v>45.99</v>
      </c>
      <c r="DJ7" s="25">
        <v>46.11</v>
      </c>
      <c r="DK7" s="25">
        <v>46.67</v>
      </c>
      <c r="DL7" s="25">
        <v>44.93</v>
      </c>
      <c r="DM7" s="25">
        <v>48.05</v>
      </c>
      <c r="DN7" s="25">
        <v>48.87</v>
      </c>
      <c r="DO7" s="25">
        <v>49.92</v>
      </c>
      <c r="DP7" s="25">
        <v>50.63</v>
      </c>
      <c r="DQ7" s="25">
        <v>51.29</v>
      </c>
      <c r="DR7" s="25">
        <v>50.88</v>
      </c>
      <c r="DS7" s="25">
        <v>9.0299999999999994</v>
      </c>
      <c r="DT7" s="25">
        <v>8.85</v>
      </c>
      <c r="DU7" s="25">
        <v>8.6199999999999992</v>
      </c>
      <c r="DV7" s="25">
        <v>7.88</v>
      </c>
      <c r="DW7" s="25">
        <v>14.15</v>
      </c>
      <c r="DX7" s="25">
        <v>13.39</v>
      </c>
      <c r="DY7" s="25">
        <v>14.85</v>
      </c>
      <c r="DZ7" s="25">
        <v>16.88</v>
      </c>
      <c r="EA7" s="25">
        <v>18.28</v>
      </c>
      <c r="EB7" s="25">
        <v>19.61</v>
      </c>
      <c r="EC7" s="25">
        <v>22.3</v>
      </c>
      <c r="ED7" s="25">
        <v>0.15</v>
      </c>
      <c r="EE7" s="25">
        <v>0.23</v>
      </c>
      <c r="EF7" s="25">
        <v>0.72</v>
      </c>
      <c r="EG7" s="25">
        <v>1.1100000000000001</v>
      </c>
      <c r="EH7" s="25">
        <v>1.1499999999999999</v>
      </c>
      <c r="EI7" s="25">
        <v>0.54</v>
      </c>
      <c r="EJ7" s="25">
        <v>0.5</v>
      </c>
      <c r="EK7" s="25">
        <v>0.52</v>
      </c>
      <c r="EL7" s="25">
        <v>0.53</v>
      </c>
      <c r="EM7" s="25">
        <v>0.48</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manager</cp:lastModifiedBy>
  <cp:lastPrinted>2023-01-30T08:26:29Z</cp:lastPrinted>
  <dcterms:created xsi:type="dcterms:W3CDTF">2022-12-01T01:02:32Z</dcterms:created>
  <dcterms:modified xsi:type="dcterms:W3CDTF">2023-01-30T08:29:13Z</dcterms:modified>
  <cp:category/>
</cp:coreProperties>
</file>