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24明日香村\"/>
    </mc:Choice>
  </mc:AlternateContent>
  <xr:revisionPtr revIDLastSave="0" documentId="13_ncr:1_{90BEFD13-C104-4D85-A73C-8541B0BE27DF}" xr6:coauthVersionLast="47" xr6:coauthVersionMax="47" xr10:uidLastSave="{00000000-0000-0000-0000-000000000000}"/>
  <workbookProtection workbookAlgorithmName="SHA-512" workbookHashValue="Ds1TcbCBM0klX0FLDTAUvYlwBfUMQI/N/aAx8KgxwE/q0Q2PX7eC8DPtDjpMKwwxklLVLjFvgn5q7SDyokJkwA==" workbookSaltValue="kvsCExlaX/9DcZ0g1XoZ3A==" workbookSpinCount="100000" lockStructure="1"/>
  <bookViews>
    <workbookView xWindow="3510" yWindow="750" windowWidth="23460" windowHeight="1485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S6" i="5"/>
  <c r="AL8" i="4" s="1"/>
  <c r="R6" i="5"/>
  <c r="AD10" i="4" s="1"/>
  <c r="Q6" i="5"/>
  <c r="W10" i="4" s="1"/>
  <c r="P6" i="5"/>
  <c r="P10" i="4" s="1"/>
  <c r="O6" i="5"/>
  <c r="I10" i="4" s="1"/>
  <c r="N6" i="5"/>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I85" i="4"/>
  <c r="G85" i="4"/>
  <c r="B10" i="4"/>
  <c r="AT8" i="4"/>
</calcChain>
</file>

<file path=xl/sharedStrings.xml><?xml version="1.0" encoding="utf-8"?>
<sst xmlns="http://schemas.openxmlformats.org/spreadsheetml/2006/main" count="278" uniqueCount="118">
  <si>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</si>
  <si>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</si>
  <si>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</si>
  <si>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</si>
  <si>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</si>
  <si>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</si>
  <si>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</si>
  <si>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</si>
  <si>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</si>
  <si>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</si>
  <si>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</si>
  <si>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</si>
  <si>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</si>
  <si>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</si>
  <si>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</si>
  <si>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</si>
  <si>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</si>
  <si>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</si>
  <si>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</si>
  <si>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</si>
  <si>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</si>
  <si>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</si>
  <si>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</si>
  <si>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</si>
  <si>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</si>
  <si>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</si>
  <si>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</si>
  <si>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</si>
  <si>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</si>
  <si>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</si>
  <si>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</si>
  <si>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</si>
  <si>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</si>
  <si>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</si>
  <si>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</si>
  <si>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</si>
  <si>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</si>
  <si>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</si>
  <si>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</si>
  <si>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</si>
  <si>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</si>
  <si>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</si>
  <si>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</si>
  <si>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</si>
  <si>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</si>
  <si>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</si>
  <si>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</si>
  <si>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</si>
  <si>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</si>
  <si>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</si>
  <si>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</si>
  <si>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</si>
  <si>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</si>
  <si>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</si>
  <si>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</si>
  <si>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</si>
  <si>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</si>
  <si>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</si>
  <si>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</si>
  <si>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</si>
  <si>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</si>
  <si>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</si>
  <si>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</si>
  <si>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</si>
  <si>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</si>
  <si>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</si>
  <si>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</si>
  <si>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</si>
  <si>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</si>
  <si>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</si>
  <si>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</si>
  <si>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</si>
  <si>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</si>
  <si>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</si>
  <si>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</si>
  <si>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</si>
  <si>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</si>
  <si>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</si>
  <si>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</si>
  <si>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</si>
  <si>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</si>
  <si>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</si>
  <si>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</si>
  <si>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</si>
  <si>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</si>
  <si>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</si>
  <si>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</si>
  <si>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</si>
  <si>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</si>
  <si>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</si>
  <si>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</si>
  <si>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</si>
  <si>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</si>
  <si>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</si>
  <si>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</si>
  <si>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</si>
  <si>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明日香村</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</si>
  <si>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</si>
  <si>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</si>
  <si>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</si>
  <si>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</si>
  <si>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</si>
  <si>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</si>
  <si>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</si>
  <si>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</si>
  <si>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</si>
  <si>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</si>
  <si>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</si>
  <si>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</si>
  <si>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</si>
  <si>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</si>
  <si>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</si>
  <si>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</si>
  <si>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</si>
  <si>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</si>
  <si>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平成25年度に一部民間開発による受け入れ施設の老朽化対策を行ったが、その他施設については整備後経過年数が約40年程度となり、本年度より順次、ストックマネジメント計画を策定したうえで、施設の状況を把握し、経営状況を見据えたうえで、効率的な老朽化対策及び、施設管理を行っていく。</t>
    <rPh sb="17" eb="18">
      <t>ウ</t>
    </rPh>
    <rPh sb="19" eb="20">
      <t>イ</t>
    </rPh>
    <rPh sb="53" eb="54">
      <t>ヤク</t>
    </rPh>
    <rPh sb="56" eb="57">
      <t>ネン</t>
    </rPh>
    <rPh sb="57" eb="59">
      <t>テイド</t>
    </rPh>
    <rPh sb="63" eb="66">
      <t>ホンネンド</t>
    </rPh>
    <rPh sb="119" eb="122">
      <t>ロウキュウカ</t>
    </rPh>
    <rPh sb="122" eb="124">
      <t>タイサク</t>
    </rPh>
    <rPh sb="124" eb="125">
      <t>オヨ</t>
    </rPh>
    <rPh sb="127" eb="129">
      <t>シセツ</t>
    </rPh>
    <phoneticPr fontId="4"/>
  </si>
  <si>
    <t>　経営状況については、昨年とほぼ同水準にて推移している。
　一般会計からの繰入金依存割合が大きく、その対策として使用料収入の増加を図るべく、個別訪問や広報活動を行い、水洗化率の向上に向けた取組みを継続的にしてくことで流動比率等の改善を図る。
　また、今後の更新事業をはじめ残整備について、経営状況とのバランスをとりながら計画的な実施を行い、長期的な視点で経営基盤の強化を図っていく。</t>
    <phoneticPr fontId="4"/>
  </si>
  <si>
    <t>　①経常収支比率は100％を上回っているものの、一般会計からの繰入金依存度は高く、③の流動比率が類似団体平均を下回る数値となっている。今後も経費削減に努め、改善を図っていく。　
　④企業債残高対事業規模比率に関しては、未普及対策事業については概成しており、今後更新事業を行うにあたり比率が上昇することが考えられ、計画的な事業実施をおこなっていく。
　⑤経費回収率は100％を下回っており、汚水処理費に係る費用を一般会計からの繰入金により賄っている状況であるため、引き続き経費削減に努め、改善を図っていく。
　⑥汚水処理原価は類似団体平均以下となっているものの、今後の有収水量の減少等により数値の上昇も考えられる。
　⑦施設利用率は、流域下水道への接続であり該当数値はない。
　⑧水洗化率
　平均値を上回る数値となっているが、今後も上記経営状況の改善を図るため、普及促進に努める。</t>
    <rPh sb="55" eb="57">
      <t>シタマワ</t>
    </rPh>
    <rPh sb="58" eb="60">
      <t>スウチ</t>
    </rPh>
    <rPh sb="109" eb="110">
      <t>ミ</t>
    </rPh>
    <rPh sb="110" eb="112">
      <t>フキュウ</t>
    </rPh>
    <rPh sb="112" eb="114">
      <t>タイサク</t>
    </rPh>
    <rPh sb="114" eb="116">
      <t>ジギョウ</t>
    </rPh>
    <rPh sb="156" eb="159">
      <t>ケイカクテキ</t>
    </rPh>
    <rPh sb="160" eb="162">
      <t>ジギョウ</t>
    </rPh>
    <rPh sb="162" eb="164">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</si>
</sst>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B9BC-480F-8B01-39C9579DC4F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0.1</c:v>
                </c:pt>
                <c:pt idx="3">
                  <c:v>0.32</c:v>
                </c:pt>
                <c:pt idx="4">
                  <c:v>0.1</c:v>
                </c:pt>
              </c:numCache>
            </c:numRef>
          </c:val>
          <c:smooth val="0"/>
          <c:extLst>
            <c:ext xmlns:c16="http://schemas.microsoft.com/office/drawing/2014/chart" uri="{C3380CC4-5D6E-409C-BE32-E72D297353CC}">
              <c16:uniqueId val="{00000001-B9BC-480F-8B01-39C9579DC4F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118.2</c:v>
                </c:pt>
                <c:pt idx="3">
                  <c:v>112.04</c:v>
                </c:pt>
                <c:pt idx="4">
                  <c:v>110.4</c:v>
                </c:pt>
              </c:numCache>
            </c:numRef>
          </c:val>
          <c:extLst>
            <c:ext xmlns:c16="http://schemas.microsoft.com/office/drawing/2014/chart" uri="{C3380CC4-5D6E-409C-BE32-E72D297353CC}">
              <c16:uniqueId val="{00000000-334F-4E0E-A217-0948D4BD41C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109.21</c:v>
                </c:pt>
                <c:pt idx="3">
                  <c:v>107.81</c:v>
                </c:pt>
                <c:pt idx="4">
                  <c:v>107.54</c:v>
                </c:pt>
              </c:numCache>
            </c:numRef>
          </c:val>
          <c:smooth val="0"/>
          <c:extLst>
            <c:ext xmlns:c16="http://schemas.microsoft.com/office/drawing/2014/chart" uri="{C3380CC4-5D6E-409C-BE32-E72D297353CC}">
              <c16:uniqueId val="{00000001-334F-4E0E-A217-0948D4BD41C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3.19</c:v>
                </c:pt>
                <c:pt idx="3">
                  <c:v>6.42</c:v>
                </c:pt>
                <c:pt idx="4">
                  <c:v>9.67</c:v>
                </c:pt>
              </c:numCache>
            </c:numRef>
          </c:val>
          <c:extLst>
            <c:ext xmlns:c16="http://schemas.microsoft.com/office/drawing/2014/chart" uri="{C3380CC4-5D6E-409C-BE32-E72D297353CC}">
              <c16:uniqueId val="{00000000-C2A0-4CCC-B609-508052EE4B8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24.1</c:v>
                </c:pt>
                <c:pt idx="3">
                  <c:v>19.93</c:v>
                </c:pt>
                <c:pt idx="4">
                  <c:v>21.94</c:v>
                </c:pt>
              </c:numCache>
            </c:numRef>
          </c:val>
          <c:smooth val="0"/>
          <c:extLst>
            <c:ext xmlns:c16="http://schemas.microsoft.com/office/drawing/2014/chart" uri="{C3380CC4-5D6E-409C-BE32-E72D297353CC}">
              <c16:uniqueId val="{00000001-C2A0-4CCC-B609-508052EE4B8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C1C9-4FA8-B93C-971F87B7E46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C1C9-4FA8-B93C-971F87B7E46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A786-4914-9C18-4AED7B4DF2E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15.73</c:v>
                </c:pt>
                <c:pt idx="3">
                  <c:v>18.2</c:v>
                </c:pt>
                <c:pt idx="4">
                  <c:v>19.059999999999999</c:v>
                </c:pt>
              </c:numCache>
            </c:numRef>
          </c:val>
          <c:smooth val="0"/>
          <c:extLst>
            <c:ext xmlns:c16="http://schemas.microsoft.com/office/drawing/2014/chart" uri="{C3380CC4-5D6E-409C-BE32-E72D297353CC}">
              <c16:uniqueId val="{00000001-A786-4914-9C18-4AED7B4DF2E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19.61</c:v>
                </c:pt>
                <c:pt idx="3">
                  <c:v>20.38</c:v>
                </c:pt>
                <c:pt idx="4">
                  <c:v>33.51</c:v>
                </c:pt>
              </c:numCache>
            </c:numRef>
          </c:val>
          <c:extLst>
            <c:ext xmlns:c16="http://schemas.microsoft.com/office/drawing/2014/chart" uri="{C3380CC4-5D6E-409C-BE32-E72D297353CC}">
              <c16:uniqueId val="{00000000-659F-4B8C-A680-D9C5D37D81D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57.26</c:v>
                </c:pt>
                <c:pt idx="3">
                  <c:v>48.56</c:v>
                </c:pt>
                <c:pt idx="4">
                  <c:v>47.58</c:v>
                </c:pt>
              </c:numCache>
            </c:numRef>
          </c:val>
          <c:smooth val="0"/>
          <c:extLst>
            <c:ext xmlns:c16="http://schemas.microsoft.com/office/drawing/2014/chart" uri="{C3380CC4-5D6E-409C-BE32-E72D297353CC}">
              <c16:uniqueId val="{00000001-659F-4B8C-A680-D9C5D37D81D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266.73</c:v>
                </c:pt>
                <c:pt idx="3">
                  <c:v>298.55</c:v>
                </c:pt>
                <c:pt idx="4">
                  <c:v>213.96</c:v>
                </c:pt>
              </c:numCache>
            </c:numRef>
          </c:val>
          <c:extLst>
            <c:ext xmlns:c16="http://schemas.microsoft.com/office/drawing/2014/chart" uri="{C3380CC4-5D6E-409C-BE32-E72D297353CC}">
              <c16:uniqueId val="{00000000-1AA6-4B49-A229-80CAA6B35E7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1130.42</c:v>
                </c:pt>
                <c:pt idx="3">
                  <c:v>1245.0999999999999</c:v>
                </c:pt>
                <c:pt idx="4">
                  <c:v>1108.8</c:v>
                </c:pt>
              </c:numCache>
            </c:numRef>
          </c:val>
          <c:smooth val="0"/>
          <c:extLst>
            <c:ext xmlns:c16="http://schemas.microsoft.com/office/drawing/2014/chart" uri="{C3380CC4-5D6E-409C-BE32-E72D297353CC}">
              <c16:uniqueId val="{00000001-1AA6-4B49-A229-80CAA6B35E7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77.900000000000006</c:v>
                </c:pt>
                <c:pt idx="3">
                  <c:v>81.02</c:v>
                </c:pt>
                <c:pt idx="4">
                  <c:v>81.22</c:v>
                </c:pt>
              </c:numCache>
            </c:numRef>
          </c:val>
          <c:extLst>
            <c:ext xmlns:c16="http://schemas.microsoft.com/office/drawing/2014/chart" uri="{C3380CC4-5D6E-409C-BE32-E72D297353CC}">
              <c16:uniqueId val="{00000000-CA30-4BEE-B703-8E40213C9C4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74.17</c:v>
                </c:pt>
                <c:pt idx="3">
                  <c:v>79.77</c:v>
                </c:pt>
                <c:pt idx="4">
                  <c:v>79.63</c:v>
                </c:pt>
              </c:numCache>
            </c:numRef>
          </c:val>
          <c:smooth val="0"/>
          <c:extLst>
            <c:ext xmlns:c16="http://schemas.microsoft.com/office/drawing/2014/chart" uri="{C3380CC4-5D6E-409C-BE32-E72D297353CC}">
              <c16:uniqueId val="{00000001-CA30-4BEE-B703-8E40213C9C4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155.44999999999999</c:v>
                </c:pt>
                <c:pt idx="3">
                  <c:v>150</c:v>
                </c:pt>
                <c:pt idx="4">
                  <c:v>150</c:v>
                </c:pt>
              </c:numCache>
            </c:numRef>
          </c:val>
          <c:extLst>
            <c:ext xmlns:c16="http://schemas.microsoft.com/office/drawing/2014/chart" uri="{C3380CC4-5D6E-409C-BE32-E72D297353CC}">
              <c16:uniqueId val="{00000000-A9CF-4DAD-822A-B3F255E2387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230.95</c:v>
                </c:pt>
                <c:pt idx="3">
                  <c:v>214.56</c:v>
                </c:pt>
                <c:pt idx="4">
                  <c:v>213.66</c:v>
                </c:pt>
              </c:numCache>
            </c:numRef>
          </c:val>
          <c:smooth val="0"/>
          <c:extLst>
            <c:ext xmlns:c16="http://schemas.microsoft.com/office/drawing/2014/chart" uri="{C3380CC4-5D6E-409C-BE32-E72D297353CC}">
              <c16:uniqueId val="{00000001-A9CF-4DAD-822A-B3F255E2387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08C-4D19-8049-F2DB52E262B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49.27</c:v>
                </c:pt>
                <c:pt idx="3">
                  <c:v>49.47</c:v>
                </c:pt>
                <c:pt idx="4">
                  <c:v>48.19</c:v>
                </c:pt>
              </c:numCache>
            </c:numRef>
          </c:val>
          <c:smooth val="0"/>
          <c:extLst>
            <c:ext xmlns:c16="http://schemas.microsoft.com/office/drawing/2014/chart" uri="{C3380CC4-5D6E-409C-BE32-E72D297353CC}">
              <c16:uniqueId val="{00000001-208C-4D19-8049-F2DB52E262B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95.75</c:v>
                </c:pt>
                <c:pt idx="3">
                  <c:v>95.99</c:v>
                </c:pt>
                <c:pt idx="4">
                  <c:v>96.31</c:v>
                </c:pt>
              </c:numCache>
            </c:numRef>
          </c:val>
          <c:extLst>
            <c:ext xmlns:c16="http://schemas.microsoft.com/office/drawing/2014/chart" uri="{C3380CC4-5D6E-409C-BE32-E72D297353CC}">
              <c16:uniqueId val="{00000000-CE71-44B3-AAD0-2C5DD45B9E2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83.16</c:v>
                </c:pt>
                <c:pt idx="3">
                  <c:v>82.06</c:v>
                </c:pt>
                <c:pt idx="4">
                  <c:v>82.26</c:v>
                </c:pt>
              </c:numCache>
            </c:numRef>
          </c:val>
          <c:smooth val="0"/>
          <c:extLst>
            <c:ext xmlns:c16="http://schemas.microsoft.com/office/drawing/2014/chart" uri="{C3380CC4-5D6E-409C-BE32-E72D297353CC}">
              <c16:uniqueId val="{00000001-CE71-44B3-AAD0-2C5DD45B9E2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E6" zoomScale="70" zoomScaleNormal="7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明日香村</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Cd2</v>
      </c>
      <c r="X8" s="35"/>
      <c r="Y8" s="35"/>
      <c r="Z8" s="35"/>
      <c r="AA8" s="35"/>
      <c r="AB8" s="35"/>
      <c r="AC8" s="35"/>
      <c r="AD8" s="36" t="str">
        <f>データ!$M$6</f>
        <v>非設置</v>
      </c>
      <c r="AE8" s="36"/>
      <c r="AF8" s="36"/>
      <c r="AG8" s="36"/>
      <c r="AH8" s="36"/>
      <c r="AI8" s="36"/>
      <c r="AJ8" s="36"/>
      <c r="AK8" s="3"/>
      <c r="AL8" s="37">
        <f>データ!S6</f>
        <v>5381</v>
      </c>
      <c r="AM8" s="37"/>
      <c r="AN8" s="37"/>
      <c r="AO8" s="37"/>
      <c r="AP8" s="37"/>
      <c r="AQ8" s="37"/>
      <c r="AR8" s="37"/>
      <c r="AS8" s="37"/>
      <c r="AT8" s="38">
        <f>データ!T6</f>
        <v>24.1</v>
      </c>
      <c r="AU8" s="38"/>
      <c r="AV8" s="38"/>
      <c r="AW8" s="38"/>
      <c r="AX8" s="38"/>
      <c r="AY8" s="38"/>
      <c r="AZ8" s="38"/>
      <c r="BA8" s="38"/>
      <c r="BB8" s="38">
        <f>データ!U6</f>
        <v>223.28</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75.150000000000006</v>
      </c>
      <c r="J10" s="38"/>
      <c r="K10" s="38"/>
      <c r="L10" s="38"/>
      <c r="M10" s="38"/>
      <c r="N10" s="38"/>
      <c r="O10" s="38"/>
      <c r="P10" s="38">
        <f>データ!P6</f>
        <v>64.89</v>
      </c>
      <c r="Q10" s="38"/>
      <c r="R10" s="38"/>
      <c r="S10" s="38"/>
      <c r="T10" s="38"/>
      <c r="U10" s="38"/>
      <c r="V10" s="38"/>
      <c r="W10" s="38">
        <f>データ!Q6</f>
        <v>88</v>
      </c>
      <c r="X10" s="38"/>
      <c r="Y10" s="38"/>
      <c r="Z10" s="38"/>
      <c r="AA10" s="38"/>
      <c r="AB10" s="38"/>
      <c r="AC10" s="38"/>
      <c r="AD10" s="37">
        <f>データ!R6</f>
        <v>2640</v>
      </c>
      <c r="AE10" s="37"/>
      <c r="AF10" s="37"/>
      <c r="AG10" s="37"/>
      <c r="AH10" s="37"/>
      <c r="AI10" s="37"/>
      <c r="AJ10" s="37"/>
      <c r="AK10" s="2"/>
      <c r="AL10" s="37">
        <f>データ!V6</f>
        <v>3469</v>
      </c>
      <c r="AM10" s="37"/>
      <c r="AN10" s="37"/>
      <c r="AO10" s="37"/>
      <c r="AP10" s="37"/>
      <c r="AQ10" s="37"/>
      <c r="AR10" s="37"/>
      <c r="AS10" s="37"/>
      <c r="AT10" s="38">
        <f>データ!W6</f>
        <v>1.67</v>
      </c>
      <c r="AU10" s="38"/>
      <c r="AV10" s="38"/>
      <c r="AW10" s="38"/>
      <c r="AX10" s="38"/>
      <c r="AY10" s="38"/>
      <c r="AZ10" s="38"/>
      <c r="BA10" s="38"/>
      <c r="BB10" s="38">
        <f>データ!X6</f>
        <v>2077.25</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117</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g7j1EvBACReDXbFAAerKUOCa2rKH5dAS2J4VFWRqLXJXNIo73dPlDZG4XIA+wLwJeFuiN0QCHerx5cgryMhDqQ==" saltValue="wCFvcfjQE2AaeBbHNdWLH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294021</v>
      </c>
      <c r="D6" s="19">
        <f t="shared" si="3"/>
        <v>46</v>
      </c>
      <c r="E6" s="19">
        <f t="shared" si="3"/>
        <v>17</v>
      </c>
      <c r="F6" s="19">
        <f t="shared" si="3"/>
        <v>1</v>
      </c>
      <c r="G6" s="19">
        <f t="shared" si="3"/>
        <v>0</v>
      </c>
      <c r="H6" s="19" t="str">
        <f t="shared" si="3"/>
        <v>奈良県　明日香村</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75.150000000000006</v>
      </c>
      <c r="P6" s="20">
        <f t="shared" si="3"/>
        <v>64.89</v>
      </c>
      <c r="Q6" s="20">
        <f t="shared" si="3"/>
        <v>88</v>
      </c>
      <c r="R6" s="20">
        <f t="shared" si="3"/>
        <v>2640</v>
      </c>
      <c r="S6" s="20">
        <f t="shared" si="3"/>
        <v>5381</v>
      </c>
      <c r="T6" s="20">
        <f t="shared" si="3"/>
        <v>24.1</v>
      </c>
      <c r="U6" s="20">
        <f t="shared" si="3"/>
        <v>223.28</v>
      </c>
      <c r="V6" s="20">
        <f t="shared" si="3"/>
        <v>3469</v>
      </c>
      <c r="W6" s="20">
        <f t="shared" si="3"/>
        <v>1.67</v>
      </c>
      <c r="X6" s="20">
        <f t="shared" si="3"/>
        <v>2077.25</v>
      </c>
      <c r="Y6" s="21" t="str">
        <f>IF(Y7="",NA(),Y7)</f>
        <v>-</v>
      </c>
      <c r="Z6" s="21" t="str">
        <f t="shared" ref="Z6:AH6" si="4">IF(Z7="",NA(),Z7)</f>
        <v>-</v>
      </c>
      <c r="AA6" s="21">
        <f t="shared" si="4"/>
        <v>118.2</v>
      </c>
      <c r="AB6" s="21">
        <f t="shared" si="4"/>
        <v>112.04</v>
      </c>
      <c r="AC6" s="21">
        <f t="shared" si="4"/>
        <v>110.4</v>
      </c>
      <c r="AD6" s="21" t="str">
        <f t="shared" si="4"/>
        <v>-</v>
      </c>
      <c r="AE6" s="21" t="str">
        <f t="shared" si="4"/>
        <v>-</v>
      </c>
      <c r="AF6" s="21">
        <f t="shared" si="4"/>
        <v>109.21</v>
      </c>
      <c r="AG6" s="21">
        <f t="shared" si="4"/>
        <v>107.81</v>
      </c>
      <c r="AH6" s="21">
        <f t="shared" si="4"/>
        <v>107.54</v>
      </c>
      <c r="AI6" s="20" t="str">
        <f>IF(AI7="","",IF(AI7="-","【-】","【"&amp;SUBSTITUTE(TEXT(AI7,"#,##0.00"),"-","△")&amp;"】"))</f>
        <v>【107.02】</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15.73</v>
      </c>
      <c r="AR6" s="21">
        <f t="shared" si="5"/>
        <v>18.2</v>
      </c>
      <c r="AS6" s="21">
        <f t="shared" si="5"/>
        <v>19.059999999999999</v>
      </c>
      <c r="AT6" s="20" t="str">
        <f>IF(AT7="","",IF(AT7="-","【-】","【"&amp;SUBSTITUTE(TEXT(AT7,"#,##0.00"),"-","△")&amp;"】"))</f>
        <v>【3.09】</v>
      </c>
      <c r="AU6" s="21" t="str">
        <f>IF(AU7="",NA(),AU7)</f>
        <v>-</v>
      </c>
      <c r="AV6" s="21" t="str">
        <f t="shared" ref="AV6:BD6" si="6">IF(AV7="",NA(),AV7)</f>
        <v>-</v>
      </c>
      <c r="AW6" s="21">
        <f t="shared" si="6"/>
        <v>19.61</v>
      </c>
      <c r="AX6" s="21">
        <f t="shared" si="6"/>
        <v>20.38</v>
      </c>
      <c r="AY6" s="21">
        <f t="shared" si="6"/>
        <v>33.51</v>
      </c>
      <c r="AZ6" s="21" t="str">
        <f t="shared" si="6"/>
        <v>-</v>
      </c>
      <c r="BA6" s="21" t="str">
        <f t="shared" si="6"/>
        <v>-</v>
      </c>
      <c r="BB6" s="21">
        <f t="shared" si="6"/>
        <v>57.26</v>
      </c>
      <c r="BC6" s="21">
        <f t="shared" si="6"/>
        <v>48.56</v>
      </c>
      <c r="BD6" s="21">
        <f t="shared" si="6"/>
        <v>47.58</v>
      </c>
      <c r="BE6" s="20" t="str">
        <f>IF(BE7="","",IF(BE7="-","【-】","【"&amp;SUBSTITUTE(TEXT(BE7,"#,##0.00"),"-","△")&amp;"】"))</f>
        <v>【71.39】</v>
      </c>
      <c r="BF6" s="21" t="str">
        <f>IF(BF7="",NA(),BF7)</f>
        <v>-</v>
      </c>
      <c r="BG6" s="21" t="str">
        <f t="shared" ref="BG6:BO6" si="7">IF(BG7="",NA(),BG7)</f>
        <v>-</v>
      </c>
      <c r="BH6" s="21">
        <f t="shared" si="7"/>
        <v>266.73</v>
      </c>
      <c r="BI6" s="21">
        <f t="shared" si="7"/>
        <v>298.55</v>
      </c>
      <c r="BJ6" s="21">
        <f t="shared" si="7"/>
        <v>213.96</v>
      </c>
      <c r="BK6" s="21" t="str">
        <f t="shared" si="7"/>
        <v>-</v>
      </c>
      <c r="BL6" s="21" t="str">
        <f t="shared" si="7"/>
        <v>-</v>
      </c>
      <c r="BM6" s="21">
        <f t="shared" si="7"/>
        <v>1130.42</v>
      </c>
      <c r="BN6" s="21">
        <f t="shared" si="7"/>
        <v>1245.0999999999999</v>
      </c>
      <c r="BO6" s="21">
        <f t="shared" si="7"/>
        <v>1108.8</v>
      </c>
      <c r="BP6" s="20" t="str">
        <f>IF(BP7="","",IF(BP7="-","【-】","【"&amp;SUBSTITUTE(TEXT(BP7,"#,##0.00"),"-","△")&amp;"】"))</f>
        <v>【669.11】</v>
      </c>
      <c r="BQ6" s="21" t="str">
        <f>IF(BQ7="",NA(),BQ7)</f>
        <v>-</v>
      </c>
      <c r="BR6" s="21" t="str">
        <f t="shared" ref="BR6:BZ6" si="8">IF(BR7="",NA(),BR7)</f>
        <v>-</v>
      </c>
      <c r="BS6" s="21">
        <f t="shared" si="8"/>
        <v>77.900000000000006</v>
      </c>
      <c r="BT6" s="21">
        <f t="shared" si="8"/>
        <v>81.02</v>
      </c>
      <c r="BU6" s="21">
        <f t="shared" si="8"/>
        <v>81.22</v>
      </c>
      <c r="BV6" s="21" t="str">
        <f t="shared" si="8"/>
        <v>-</v>
      </c>
      <c r="BW6" s="21" t="str">
        <f t="shared" si="8"/>
        <v>-</v>
      </c>
      <c r="BX6" s="21">
        <f t="shared" si="8"/>
        <v>74.17</v>
      </c>
      <c r="BY6" s="21">
        <f t="shared" si="8"/>
        <v>79.77</v>
      </c>
      <c r="BZ6" s="21">
        <f t="shared" si="8"/>
        <v>79.63</v>
      </c>
      <c r="CA6" s="20" t="str">
        <f>IF(CA7="","",IF(CA7="-","【-】","【"&amp;SUBSTITUTE(TEXT(CA7,"#,##0.00"),"-","△")&amp;"】"))</f>
        <v>【99.73】</v>
      </c>
      <c r="CB6" s="21" t="str">
        <f>IF(CB7="",NA(),CB7)</f>
        <v>-</v>
      </c>
      <c r="CC6" s="21" t="str">
        <f t="shared" ref="CC6:CK6" si="9">IF(CC7="",NA(),CC7)</f>
        <v>-</v>
      </c>
      <c r="CD6" s="21">
        <f t="shared" si="9"/>
        <v>155.44999999999999</v>
      </c>
      <c r="CE6" s="21">
        <f t="shared" si="9"/>
        <v>150</v>
      </c>
      <c r="CF6" s="21">
        <f t="shared" si="9"/>
        <v>150</v>
      </c>
      <c r="CG6" s="21" t="str">
        <f t="shared" si="9"/>
        <v>-</v>
      </c>
      <c r="CH6" s="21" t="str">
        <f t="shared" si="9"/>
        <v>-</v>
      </c>
      <c r="CI6" s="21">
        <f t="shared" si="9"/>
        <v>230.95</v>
      </c>
      <c r="CJ6" s="21">
        <f t="shared" si="9"/>
        <v>214.56</v>
      </c>
      <c r="CK6" s="21">
        <f t="shared" si="9"/>
        <v>213.66</v>
      </c>
      <c r="CL6" s="20" t="str">
        <f>IF(CL7="","",IF(CL7="-","【-】","【"&amp;SUBSTITUTE(TEXT(CL7,"#,##0.00"),"-","△")&amp;"】"))</f>
        <v>【134.98】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f t="shared" si="10"/>
        <v>49.27</v>
      </c>
      <c r="CU6" s="21">
        <f t="shared" si="10"/>
        <v>49.47</v>
      </c>
      <c r="CV6" s="21">
        <f t="shared" si="10"/>
        <v>48.19</v>
      </c>
      <c r="CW6" s="20" t="str">
        <f>IF(CW7="","",IF(CW7="-","【-】","【"&amp;SUBSTITUTE(TEXT(CW7,"#,##0.00"),"-","△")&amp;"】"))</f>
        <v>【59.99】</v>
      </c>
      <c r="CX6" s="21" t="str">
        <f>IF(CX7="",NA(),CX7)</f>
        <v>-</v>
      </c>
      <c r="CY6" s="21" t="str">
        <f t="shared" ref="CY6:DG6" si="11">IF(CY7="",NA(),CY7)</f>
        <v>-</v>
      </c>
      <c r="CZ6" s="21">
        <f t="shared" si="11"/>
        <v>95.75</v>
      </c>
      <c r="DA6" s="21">
        <f t="shared" si="11"/>
        <v>95.99</v>
      </c>
      <c r="DB6" s="21">
        <f t="shared" si="11"/>
        <v>96.31</v>
      </c>
      <c r="DC6" s="21" t="str">
        <f t="shared" si="11"/>
        <v>-</v>
      </c>
      <c r="DD6" s="21" t="str">
        <f t="shared" si="11"/>
        <v>-</v>
      </c>
      <c r="DE6" s="21">
        <f t="shared" si="11"/>
        <v>83.16</v>
      </c>
      <c r="DF6" s="21">
        <f t="shared" si="11"/>
        <v>82.06</v>
      </c>
      <c r="DG6" s="21">
        <f t="shared" si="11"/>
        <v>82.26</v>
      </c>
      <c r="DH6" s="20" t="str">
        <f>IF(DH7="","",IF(DH7="-","【-】","【"&amp;SUBSTITUTE(TEXT(DH7,"#,##0.00"),"-","△")&amp;"】"))</f>
        <v>【95.72】</v>
      </c>
      <c r="DI6" s="21" t="str">
        <f>IF(DI7="",NA(),DI7)</f>
        <v>-</v>
      </c>
      <c r="DJ6" s="21" t="str">
        <f t="shared" ref="DJ6:DR6" si="12">IF(DJ7="",NA(),DJ7)</f>
        <v>-</v>
      </c>
      <c r="DK6" s="21">
        <f t="shared" si="12"/>
        <v>3.19</v>
      </c>
      <c r="DL6" s="21">
        <f t="shared" si="12"/>
        <v>6.42</v>
      </c>
      <c r="DM6" s="21">
        <f t="shared" si="12"/>
        <v>9.67</v>
      </c>
      <c r="DN6" s="21" t="str">
        <f t="shared" si="12"/>
        <v>-</v>
      </c>
      <c r="DO6" s="21" t="str">
        <f t="shared" si="12"/>
        <v>-</v>
      </c>
      <c r="DP6" s="21">
        <f t="shared" si="12"/>
        <v>24.1</v>
      </c>
      <c r="DQ6" s="21">
        <f t="shared" si="12"/>
        <v>19.93</v>
      </c>
      <c r="DR6" s="21">
        <f t="shared" si="12"/>
        <v>21.94</v>
      </c>
      <c r="DS6" s="20" t="str">
        <f>IF(DS7="","",IF(DS7="-","【-】","【"&amp;SUBSTITUTE(TEXT(DS7,"#,##0.00"),"-","△")&amp;"】"))</f>
        <v>【38.17】</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0">
        <f t="shared" si="13"/>
        <v>0</v>
      </c>
      <c r="ED6" s="20" t="str">
        <f>IF(ED7="","",IF(ED7="-","【-】","【"&amp;SUBSTITUTE(TEXT(ED7,"#,##0.00"),"-","△")&amp;"】"))</f>
        <v>【6.54】</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0.1</v>
      </c>
      <c r="EM6" s="21">
        <f t="shared" si="14"/>
        <v>0.32</v>
      </c>
      <c r="EN6" s="21">
        <f t="shared" si="14"/>
        <v>0.1</v>
      </c>
      <c r="EO6" s="20" t="str">
        <f>IF(EO7="","",IF(EO7="-","【-】","【"&amp;SUBSTITUTE(TEXT(EO7,"#,##0.00"),"-","△")&amp;"】"))</f>
        <v>【0.24】</v>
      </c>
    </row>
    <row r="7" spans="1:148" s="22" customFormat="1" x14ac:dyDescent="0.15">
      <c r="A7" s="14"/>
      <c r="B7" s="23">
        <v>2021</v>
      </c>
      <c r="C7" s="23">
        <v>294021</v>
      </c>
      <c r="D7" s="23">
        <v>46</v>
      </c>
      <c r="E7" s="23">
        <v>17</v>
      </c>
      <c r="F7" s="23">
        <v>1</v>
      </c>
      <c r="G7" s="23">
        <v>0</v>
      </c>
      <c r="H7" s="23" t="s">
        <v>96</v>
      </c>
      <c r="I7" s="23" t="s">
        <v>97</v>
      </c>
      <c r="J7" s="23" t="s">
        <v>98</v>
      </c>
      <c r="K7" s="23" t="s">
        <v>99</v>
      </c>
      <c r="L7" s="23" t="s">
        <v>100</v>
      </c>
      <c r="M7" s="23" t="s">
        <v>101</v>
      </c>
      <c r="N7" s="24" t="s">
        <v>102</v>
      </c>
      <c r="O7" s="24">
        <v>75.150000000000006</v>
      </c>
      <c r="P7" s="24">
        <v>64.89</v>
      </c>
      <c r="Q7" s="24">
        <v>88</v>
      </c>
      <c r="R7" s="24">
        <v>2640</v>
      </c>
      <c r="S7" s="24">
        <v>5381</v>
      </c>
      <c r="T7" s="24">
        <v>24.1</v>
      </c>
      <c r="U7" s="24">
        <v>223.28</v>
      </c>
      <c r="V7" s="24">
        <v>3469</v>
      </c>
      <c r="W7" s="24">
        <v>1.67</v>
      </c>
      <c r="X7" s="24">
        <v>2077.25</v>
      </c>
      <c r="Y7" s="24" t="s">
        <v>102</v>
      </c>
      <c r="Z7" s="24" t="s">
        <v>102</v>
      </c>
      <c r="AA7" s="24">
        <v>118.2</v>
      </c>
      <c r="AB7" s="24">
        <v>112.04</v>
      </c>
      <c r="AC7" s="24">
        <v>110.4</v>
      </c>
      <c r="AD7" s="24" t="s">
        <v>102</v>
      </c>
      <c r="AE7" s="24" t="s">
        <v>102</v>
      </c>
      <c r="AF7" s="24">
        <v>109.21</v>
      </c>
      <c r="AG7" s="24">
        <v>107.81</v>
      </c>
      <c r="AH7" s="24">
        <v>107.54</v>
      </c>
      <c r="AI7" s="24">
        <v>107.02</v>
      </c>
      <c r="AJ7" s="24" t="s">
        <v>102</v>
      </c>
      <c r="AK7" s="24" t="s">
        <v>102</v>
      </c>
      <c r="AL7" s="24">
        <v>0</v>
      </c>
      <c r="AM7" s="24">
        <v>0</v>
      </c>
      <c r="AN7" s="24">
        <v>0</v>
      </c>
      <c r="AO7" s="24" t="s">
        <v>102</v>
      </c>
      <c r="AP7" s="24" t="s">
        <v>102</v>
      </c>
      <c r="AQ7" s="24">
        <v>15.73</v>
      </c>
      <c r="AR7" s="24">
        <v>18.2</v>
      </c>
      <c r="AS7" s="24">
        <v>19.059999999999999</v>
      </c>
      <c r="AT7" s="24">
        <v>3.09</v>
      </c>
      <c r="AU7" s="24" t="s">
        <v>102</v>
      </c>
      <c r="AV7" s="24" t="s">
        <v>102</v>
      </c>
      <c r="AW7" s="24">
        <v>19.61</v>
      </c>
      <c r="AX7" s="24">
        <v>20.38</v>
      </c>
      <c r="AY7" s="24">
        <v>33.51</v>
      </c>
      <c r="AZ7" s="24" t="s">
        <v>102</v>
      </c>
      <c r="BA7" s="24" t="s">
        <v>102</v>
      </c>
      <c r="BB7" s="24">
        <v>57.26</v>
      </c>
      <c r="BC7" s="24">
        <v>48.56</v>
      </c>
      <c r="BD7" s="24">
        <v>47.58</v>
      </c>
      <c r="BE7" s="24">
        <v>71.39</v>
      </c>
      <c r="BF7" s="24" t="s">
        <v>102</v>
      </c>
      <c r="BG7" s="24" t="s">
        <v>102</v>
      </c>
      <c r="BH7" s="24">
        <v>266.73</v>
      </c>
      <c r="BI7" s="24">
        <v>298.55</v>
      </c>
      <c r="BJ7" s="24">
        <v>213.96</v>
      </c>
      <c r="BK7" s="24" t="s">
        <v>102</v>
      </c>
      <c r="BL7" s="24" t="s">
        <v>102</v>
      </c>
      <c r="BM7" s="24">
        <v>1130.42</v>
      </c>
      <c r="BN7" s="24">
        <v>1245.0999999999999</v>
      </c>
      <c r="BO7" s="24">
        <v>1108.8</v>
      </c>
      <c r="BP7" s="24">
        <v>669.11</v>
      </c>
      <c r="BQ7" s="24" t="s">
        <v>102</v>
      </c>
      <c r="BR7" s="24" t="s">
        <v>102</v>
      </c>
      <c r="BS7" s="24">
        <v>77.900000000000006</v>
      </c>
      <c r="BT7" s="24">
        <v>81.02</v>
      </c>
      <c r="BU7" s="24">
        <v>81.22</v>
      </c>
      <c r="BV7" s="24" t="s">
        <v>102</v>
      </c>
      <c r="BW7" s="24" t="s">
        <v>102</v>
      </c>
      <c r="BX7" s="24">
        <v>74.17</v>
      </c>
      <c r="BY7" s="24">
        <v>79.77</v>
      </c>
      <c r="BZ7" s="24">
        <v>79.63</v>
      </c>
      <c r="CA7" s="24">
        <v>99.73</v>
      </c>
      <c r="CB7" s="24" t="s">
        <v>102</v>
      </c>
      <c r="CC7" s="24" t="s">
        <v>102</v>
      </c>
      <c r="CD7" s="24">
        <v>155.44999999999999</v>
      </c>
      <c r="CE7" s="24">
        <v>150</v>
      </c>
      <c r="CF7" s="24">
        <v>150</v>
      </c>
      <c r="CG7" s="24" t="s">
        <v>102</v>
      </c>
      <c r="CH7" s="24" t="s">
        <v>102</v>
      </c>
      <c r="CI7" s="24">
        <v>230.95</v>
      </c>
      <c r="CJ7" s="24">
        <v>214.56</v>
      </c>
      <c r="CK7" s="24">
        <v>213.66</v>
      </c>
      <c r="CL7" s="24">
        <v>134.97999999999999</v>
      </c>
      <c r="CM7" s="24" t="s">
        <v>102</v>
      </c>
      <c r="CN7" s="24" t="s">
        <v>102</v>
      </c>
      <c r="CO7" s="24" t="s">
        <v>102</v>
      </c>
      <c r="CP7" s="24" t="s">
        <v>102</v>
      </c>
      <c r="CQ7" s="24" t="s">
        <v>102</v>
      </c>
      <c r="CR7" s="24" t="s">
        <v>102</v>
      </c>
      <c r="CS7" s="24" t="s">
        <v>102</v>
      </c>
      <c r="CT7" s="24">
        <v>49.27</v>
      </c>
      <c r="CU7" s="24">
        <v>49.47</v>
      </c>
      <c r="CV7" s="24">
        <v>48.19</v>
      </c>
      <c r="CW7" s="24">
        <v>59.99</v>
      </c>
      <c r="CX7" s="24" t="s">
        <v>102</v>
      </c>
      <c r="CY7" s="24" t="s">
        <v>102</v>
      </c>
      <c r="CZ7" s="24">
        <v>95.75</v>
      </c>
      <c r="DA7" s="24">
        <v>95.99</v>
      </c>
      <c r="DB7" s="24">
        <v>96.31</v>
      </c>
      <c r="DC7" s="24" t="s">
        <v>102</v>
      </c>
      <c r="DD7" s="24" t="s">
        <v>102</v>
      </c>
      <c r="DE7" s="24">
        <v>83.16</v>
      </c>
      <c r="DF7" s="24">
        <v>82.06</v>
      </c>
      <c r="DG7" s="24">
        <v>82.26</v>
      </c>
      <c r="DH7" s="24">
        <v>95.72</v>
      </c>
      <c r="DI7" s="24" t="s">
        <v>102</v>
      </c>
      <c r="DJ7" s="24" t="s">
        <v>102</v>
      </c>
      <c r="DK7" s="24">
        <v>3.19</v>
      </c>
      <c r="DL7" s="24">
        <v>6.42</v>
      </c>
      <c r="DM7" s="24">
        <v>9.67</v>
      </c>
      <c r="DN7" s="24" t="s">
        <v>102</v>
      </c>
      <c r="DO7" s="24" t="s">
        <v>102</v>
      </c>
      <c r="DP7" s="24">
        <v>24.1</v>
      </c>
      <c r="DQ7" s="24">
        <v>19.93</v>
      </c>
      <c r="DR7" s="24">
        <v>21.94</v>
      </c>
      <c r="DS7" s="24">
        <v>38.17</v>
      </c>
      <c r="DT7" s="24" t="s">
        <v>102</v>
      </c>
      <c r="DU7" s="24" t="s">
        <v>102</v>
      </c>
      <c r="DV7" s="24">
        <v>0</v>
      </c>
      <c r="DW7" s="24">
        <v>0</v>
      </c>
      <c r="DX7" s="24">
        <v>0</v>
      </c>
      <c r="DY7" s="24" t="s">
        <v>102</v>
      </c>
      <c r="DZ7" s="24" t="s">
        <v>102</v>
      </c>
      <c r="EA7" s="24">
        <v>0</v>
      </c>
      <c r="EB7" s="24">
        <v>0</v>
      </c>
      <c r="EC7" s="24">
        <v>0</v>
      </c>
      <c r="ED7" s="24">
        <v>6.54</v>
      </c>
      <c r="EE7" s="24" t="s">
        <v>102</v>
      </c>
      <c r="EF7" s="24" t="s">
        <v>102</v>
      </c>
      <c r="EG7" s="24">
        <v>0</v>
      </c>
      <c r="EH7" s="24">
        <v>0</v>
      </c>
      <c r="EI7" s="24">
        <v>0</v>
      </c>
      <c r="EJ7" s="24" t="s">
        <v>102</v>
      </c>
      <c r="EK7" s="24" t="s">
        <v>102</v>
      </c>
      <c r="EL7" s="24">
        <v>0.1</v>
      </c>
      <c r="EM7" s="24">
        <v>0.32</v>
      </c>
      <c r="EN7" s="24">
        <v>0.1</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113</v>
      </c>
      <c r="F13" t="s">
        <v>112</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dcterms:created xsi:type="dcterms:W3CDTF">2023-01-12T23:33:31Z</dcterms:created>
  <dcterms:modified xsi:type="dcterms:W3CDTF">2023-01-30T07:31:05Z</dcterms:modified>
  <cp:category/>
</cp:coreProperties>
</file>