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ingo_nakamura\Desktop\20230110 1443 【1／31〆】公営企業に係る経営比較分析表（令和３年度決算）の分析等について（依頼）\【経営比較分析表】2021_294021_46_010\"/>
    </mc:Choice>
  </mc:AlternateContent>
  <workbookProtection workbookAlgorithmName="SHA-512" workbookHashValue="5AAVtQ65LxPSpfo2C5p99EpHsZLrQu/iLkYoQ/7dnXVkLxzViuivBrQSz0GJYJK9e4o44gkCHYfnqZKFZvkd6w==" workbookSaltValue="CVFCF0aFoVDv5neLEN+bIA=="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P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<sst xmlns="http://schemas.openxmlformats.org/spreadsheetml/2006/main" count="228" uniqueCount="114">
  <si>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経営比較分析表（令和3年度決算）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</si>
  <si>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</si>
  <si>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</si>
  <si>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</si>
  <si>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</si>
  <si>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</si>
  <si>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</si>
  <si>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</si>
  <si>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</si>
  <si>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</si>
  <si>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</si>
  <si>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</si>
  <si>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</si>
  <si>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</si>
  <si>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</si>
  <si>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</si>
  <si>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</si>
  <si>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</si>
  <si>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</si>
  <si>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</si>
  <si>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</si>
  <si>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</si>
  <si>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</si>
  <si>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</si>
  <si>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</si>
  <si>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</si>
  <si>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</si>
  <si>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</si>
  <si>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</si>
  <si>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</si>
  <si>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</si>
  <si>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</si>
  <si>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</si>
  <si>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</si>
  <si>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</si>
  <si>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</si>
  <si>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</si>
  <si>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</si>
  <si>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</si>
  <si>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</si>
  <si>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</si>
  <si>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</si>
  <si>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</si>
  <si>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</si>
  <si>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</si>
  <si>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</si>
  <si>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</si>
  <si>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</si>
  <si>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</si>
  <si>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</si>
  <si>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</si>
  <si>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</si>
  <si>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</si>
  <si>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</si>
  <si>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</si>
  <si>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</si>
  <si>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</si>
  <si>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</si>
  <si>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</si>
  <si>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</si>
  <si>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</si>
  <si>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</si>
  <si>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</si>
  <si>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</si>
  <si>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</si>
  <si>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</si>
  <si>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</si>
  <si>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</si>
  <si>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</si>
  <si>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</si>
  <si>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</si>
  <si>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</si>
  <si>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</si>
  <si>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</si>
  <si>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</si>
  <si>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</si>
  <si>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</si>
  <si>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</si>
  <si>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</si>
  <si>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</si>
  <si>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</si>
  <si>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</si>
  <si>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</si>
  <si>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</si>
  <si>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</si>
  <si>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</si>
  <si>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</si>
  <si>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</si>
  <si>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</si>
  <si>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</si>
  <si>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</si>
  <si>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</si>
  <si>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</si>
  <si>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明日香村</t>
  </si>
  <si>
    <t>法適用</t>
  </si>
  <si>
    <t>水道事業</t>
  </si>
  <si>
    <t>末端給水事業</t>
  </si>
  <si>
    <t>A8</t>
  </si>
  <si>
    <t>その他</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</si>
  <si>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</si>
  <si>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</si>
  <si>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</si>
  <si>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</si>
  <si>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</si>
  <si>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</si>
  <si>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</si>
  <si>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</si>
  <si>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</si>
  <si>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</si>
  <si>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</si>
  <si>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</si>
  <si>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xml:space="preserve">　現在の経営状況としては安定しているが、今後、 人口動態等による大幅な収入の改善が見込めないな か、老朽管対策や耐震化対策といった事業を行わな ければならない。平成28年度に実施したアセットマ ネジメントの結果に応じ、経営状況の把握を行った うえで、経営状況の悪化を招かないよう長期的な管 路更新計画に従い、必要な事業を実施し、安定した 水道経営に努める。
</t>
    <phoneticPr fontId="4"/>
  </si>
  <si>
    <t xml:space="preserve">　昭和50年に建設した創設時の配水管路が、平成26 年度より耐用年数を迎えたことにより、管路経年化 率が平成29年度は大幅に上昇したが、平成28年度に 管路更新計画を策定し、計画的な老朽管対策を実施した結果、平成30年度には管路経年化率が大幅に改善し、今年度においては、前年度比でほぼ横ばいである。
</t>
    <rPh sb="122" eb="124">
      <t>カイゼン</t>
    </rPh>
    <phoneticPr fontId="4"/>
  </si>
  <si>
    <t xml:space="preserve">●経常収支比率
　令和元年度までは安定的に100％を超えていたが、コロナ対策による収益の減少等により平均値を下回っている。昨年度よりは改善傾向にあるが引き続き費用削減等を行っていく必要がある。
●累積欠損金比率
　累積欠損金は発生していない。 
●流動比率
　各年度100％以上の数値を確保しており、平均値を上回っている。 
●企業債残高対給水収益比率
　類似団体平均値以下の数値で推移しているが、今後の事業に際しては投資規模の平準化を行い計画的な事業実施を行っていく必要がある。
●料金回収率
　経常収支比率の費用増加を前年度より抑えたことにより平均値を上回っている。
●給水原価
　今年度は経常収支比率の費用増加を前年度より抑えたことにより減少している。 
●施設利用率
　人口の減少により低い数値ではあるが、平均値を上回っており、数値向上に努める。
 ●有収率
　老朽管の増加に伴い減少傾向にあったが、老朽管の更新を計画的に行った結果、平成30年度より上昇し、今年度はほぼ横ばいである。
</t>
    <rPh sb="9" eb="11">
      <t>レイワ</t>
    </rPh>
    <rPh sb="11" eb="12">
      <t>ガン</t>
    </rPh>
    <rPh sb="12" eb="13">
      <t>ネン</t>
    </rPh>
    <rPh sb="17" eb="20">
      <t>アンテイテキ</t>
    </rPh>
    <rPh sb="46" eb="47">
      <t>トウ</t>
    </rPh>
    <rPh sb="50" eb="52">
      <t>ヘイキン</t>
    </rPh>
    <rPh sb="52" eb="53">
      <t>チ</t>
    </rPh>
    <rPh sb="54" eb="56">
      <t>シタマワ</t>
    </rPh>
    <rPh sb="75" eb="76">
      <t>ヒ</t>
    </rPh>
    <rPh sb="77" eb="78">
      <t>ツヅ</t>
    </rPh>
    <rPh sb="85" eb="86">
      <t>オコナ</t>
    </rPh>
    <rPh sb="90" eb="92">
      <t>ヒツヨウ</t>
    </rPh>
    <rPh sb="178" eb="180">
      <t>ルイジ</t>
    </rPh>
    <rPh sb="180" eb="182">
      <t>ダンタイ</t>
    </rPh>
    <rPh sb="182" eb="185">
      <t>ヘイキンチ</t>
    </rPh>
    <rPh sb="185" eb="187">
      <t>イカ</t>
    </rPh>
    <rPh sb="188" eb="190">
      <t>スウチ</t>
    </rPh>
    <rPh sb="191" eb="193">
      <t>スイイ</t>
    </rPh>
    <rPh sb="220" eb="223">
      <t>ケイカクテキ</t>
    </rPh>
    <rPh sb="224" eb="226">
      <t>ジギョウ</t>
    </rPh>
    <rPh sb="226" eb="228">
      <t>ジッシ</t>
    </rPh>
    <rPh sb="229" eb="230">
      <t>オコナ</t>
    </rPh>
    <rPh sb="234" eb="236">
      <t>ヒツヨウ</t>
    </rPh>
    <rPh sb="347" eb="348">
      <t>ヒク</t>
    </rPh>
    <rPh sb="349" eb="351">
      <t>スウチ</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</si>
</sst>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formatCode="#,##0.00;&quot;△&quot;#,##0.00">
                  <c:v>0</c:v>
                </c:pt>
                <c:pt idx="1">
                  <c:v>1.75</c:v>
                </c:pt>
                <c:pt idx="2">
                  <c:v>1.43</c:v>
                </c:pt>
                <c:pt idx="3">
                  <c:v>0.14000000000000001</c:v>
                </c:pt>
                <c:pt idx="4">
                  <c:v>0.1</c:v>
                </c:pt>
              </c:numCache>
            </c:numRef>
          </c:val>
          <c:extLst>
            <c:ext xmlns:c16="http://schemas.microsoft.com/office/drawing/2014/chart" uri="{C3380CC4-5D6E-409C-BE32-E72D297353CC}">
              <c16:uniqueId val="{00000000-790F-40AB-A1CF-21BF8F64D01F}"/>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0.44</c:v>
                </c:pt>
                <c:pt idx="1">
                  <c:v>0.52</c:v>
                </c:pt>
                <c:pt idx="2">
                  <c:v>0.47</c:v>
                </c:pt>
                <c:pt idx="3">
                  <c:v>0.4</c:v>
                </c:pt>
                <c:pt idx="4">
                  <c:v>0.36</c:v>
                </c:pt>
              </c:numCache>
            </c:numRef>
          </c:val>
          <c:smooth val="0"/>
          <c:extLst>
            <c:ext xmlns:c16="http://schemas.microsoft.com/office/drawing/2014/chart" uri="{C3380CC4-5D6E-409C-BE32-E72D297353CC}">
              <c16:uniqueId val="{00000001-790F-40AB-A1CF-21BF8F64D01F}"/>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103.9</c:v>
                </c:pt>
                <c:pt idx="1">
                  <c:v>105.93</c:v>
                </c:pt>
                <c:pt idx="2">
                  <c:v>100.36</c:v>
                </c:pt>
                <c:pt idx="3">
                  <c:v>92.42</c:v>
                </c:pt>
                <c:pt idx="4">
                  <c:v>96.44</c:v>
                </c:pt>
              </c:numCache>
            </c:numRef>
          </c:val>
          <c:extLst>
            <c:ext xmlns:c16="http://schemas.microsoft.com/office/drawing/2014/chart" uri="{C3380CC4-5D6E-409C-BE32-E72D297353CC}">
              <c16:uniqueId val="{00000000-AECC-4514-9BBA-4803F1E73828}"/>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104.47</c:v>
                </c:pt>
                <c:pt idx="1">
                  <c:v>103.81</c:v>
                </c:pt>
                <c:pt idx="2">
                  <c:v>104.35</c:v>
                </c:pt>
                <c:pt idx="3">
                  <c:v>105.34</c:v>
                </c:pt>
                <c:pt idx="4">
                  <c:v>105.77</c:v>
                </c:pt>
              </c:numCache>
            </c:numRef>
          </c:val>
          <c:smooth val="0"/>
          <c:extLst>
            <c:ext xmlns:c16="http://schemas.microsoft.com/office/drawing/2014/chart" uri="{C3380CC4-5D6E-409C-BE32-E72D297353CC}">
              <c16:uniqueId val="{00000001-AECC-4514-9BBA-4803F1E73828}"/>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39.299999999999997</c:v>
                </c:pt>
                <c:pt idx="1">
                  <c:v>40.450000000000003</c:v>
                </c:pt>
                <c:pt idx="2">
                  <c:v>41.11</c:v>
                </c:pt>
                <c:pt idx="3">
                  <c:v>42.39</c:v>
                </c:pt>
                <c:pt idx="4">
                  <c:v>42.77</c:v>
                </c:pt>
              </c:numCache>
            </c:numRef>
          </c:val>
          <c:extLst>
            <c:ext xmlns:c16="http://schemas.microsoft.com/office/drawing/2014/chart" uri="{C3380CC4-5D6E-409C-BE32-E72D297353CC}">
              <c16:uniqueId val="{00000000-3D25-48F1-91CE-5B54CCD19181}"/>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45.14</c:v>
                </c:pt>
                <c:pt idx="1">
                  <c:v>45.85</c:v>
                </c:pt>
                <c:pt idx="2">
                  <c:v>47.31</c:v>
                </c:pt>
                <c:pt idx="3">
                  <c:v>47.5</c:v>
                </c:pt>
                <c:pt idx="4">
                  <c:v>48.41</c:v>
                </c:pt>
              </c:numCache>
            </c:numRef>
          </c:val>
          <c:smooth val="0"/>
          <c:extLst>
            <c:ext xmlns:c16="http://schemas.microsoft.com/office/drawing/2014/chart" uri="{C3380CC4-5D6E-409C-BE32-E72D297353CC}">
              <c16:uniqueId val="{00000001-3D25-48F1-91CE-5B54CCD19181}"/>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53.4</c:v>
                </c:pt>
                <c:pt idx="1">
                  <c:v>21.47</c:v>
                </c:pt>
                <c:pt idx="2">
                  <c:v>22.76</c:v>
                </c:pt>
                <c:pt idx="3">
                  <c:v>21.93</c:v>
                </c:pt>
                <c:pt idx="4">
                  <c:v>22.04</c:v>
                </c:pt>
              </c:numCache>
            </c:numRef>
          </c:val>
          <c:extLst>
            <c:ext xmlns:c16="http://schemas.microsoft.com/office/drawing/2014/chart" uri="{C3380CC4-5D6E-409C-BE32-E72D297353CC}">
              <c16:uniqueId val="{00000000-6BC7-4491-8775-FE1BD1AF4EAA}"/>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13.58</c:v>
                </c:pt>
                <c:pt idx="1">
                  <c:v>14.13</c:v>
                </c:pt>
                <c:pt idx="2">
                  <c:v>16.77</c:v>
                </c:pt>
                <c:pt idx="3">
                  <c:v>17.399999999999999</c:v>
                </c:pt>
                <c:pt idx="4">
                  <c:v>18.64</c:v>
                </c:pt>
              </c:numCache>
            </c:numRef>
          </c:val>
          <c:smooth val="0"/>
          <c:extLst>
            <c:ext xmlns:c16="http://schemas.microsoft.com/office/drawing/2014/chart" uri="{C3380CC4-5D6E-409C-BE32-E72D297353CC}">
              <c16:uniqueId val="{00000001-6BC7-4491-8775-FE1BD1AF4EAA}"/>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702-42DE-8F63-D8127B413437}"/>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16.399999999999999</c:v>
                </c:pt>
                <c:pt idx="1">
                  <c:v>25.66</c:v>
                </c:pt>
                <c:pt idx="2">
                  <c:v>21.69</c:v>
                </c:pt>
                <c:pt idx="3">
                  <c:v>24.04</c:v>
                </c:pt>
                <c:pt idx="4">
                  <c:v>28.03</c:v>
                </c:pt>
              </c:numCache>
            </c:numRef>
          </c:val>
          <c:smooth val="0"/>
          <c:extLst>
            <c:ext xmlns:c16="http://schemas.microsoft.com/office/drawing/2014/chart" uri="{C3380CC4-5D6E-409C-BE32-E72D297353CC}">
              <c16:uniqueId val="{00000001-F702-42DE-8F63-D8127B413437}"/>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931.07</c:v>
                </c:pt>
                <c:pt idx="1">
                  <c:v>1210.43</c:v>
                </c:pt>
                <c:pt idx="2">
                  <c:v>741.49</c:v>
                </c:pt>
                <c:pt idx="3">
                  <c:v>647.15</c:v>
                </c:pt>
                <c:pt idx="4">
                  <c:v>342.3</c:v>
                </c:pt>
              </c:numCache>
            </c:numRef>
          </c:val>
          <c:extLst>
            <c:ext xmlns:c16="http://schemas.microsoft.com/office/drawing/2014/chart" uri="{C3380CC4-5D6E-409C-BE32-E72D297353CC}">
              <c16:uniqueId val="{00000000-9576-4D7B-B788-014BD2527BB6}"/>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293.23</c:v>
                </c:pt>
                <c:pt idx="1">
                  <c:v>300.14</c:v>
                </c:pt>
                <c:pt idx="2">
                  <c:v>301.04000000000002</c:v>
                </c:pt>
                <c:pt idx="3">
                  <c:v>305.08</c:v>
                </c:pt>
                <c:pt idx="4">
                  <c:v>305.33999999999997</c:v>
                </c:pt>
              </c:numCache>
            </c:numRef>
          </c:val>
          <c:smooth val="0"/>
          <c:extLst>
            <c:ext xmlns:c16="http://schemas.microsoft.com/office/drawing/2014/chart" uri="{C3380CC4-5D6E-409C-BE32-E72D297353CC}">
              <c16:uniqueId val="{00000001-9576-4D7B-B788-014BD2527BB6}"/>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421.42</c:v>
                </c:pt>
                <c:pt idx="1">
                  <c:v>437.5</c:v>
                </c:pt>
                <c:pt idx="2">
                  <c:v>424.32</c:v>
                </c:pt>
                <c:pt idx="3">
                  <c:v>449.23</c:v>
                </c:pt>
                <c:pt idx="4">
                  <c:v>396.59</c:v>
                </c:pt>
              </c:numCache>
            </c:numRef>
          </c:val>
          <c:extLst>
            <c:ext xmlns:c16="http://schemas.microsoft.com/office/drawing/2014/chart" uri="{C3380CC4-5D6E-409C-BE32-E72D297353CC}">
              <c16:uniqueId val="{00000000-43CE-417B-AE10-DF13D7A141E6}"/>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542.29999999999995</c:v>
                </c:pt>
                <c:pt idx="1">
                  <c:v>566.65</c:v>
                </c:pt>
                <c:pt idx="2">
                  <c:v>551.62</c:v>
                </c:pt>
                <c:pt idx="3">
                  <c:v>585.59</c:v>
                </c:pt>
                <c:pt idx="4">
                  <c:v>561.34</c:v>
                </c:pt>
              </c:numCache>
            </c:numRef>
          </c:val>
          <c:smooth val="0"/>
          <c:extLst>
            <c:ext xmlns:c16="http://schemas.microsoft.com/office/drawing/2014/chart" uri="{C3380CC4-5D6E-409C-BE32-E72D297353CC}">
              <c16:uniqueId val="{00000001-43CE-417B-AE10-DF13D7A141E6}"/>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100.96</c:v>
                </c:pt>
                <c:pt idx="1">
                  <c:v>103.18</c:v>
                </c:pt>
                <c:pt idx="2">
                  <c:v>96.73</c:v>
                </c:pt>
                <c:pt idx="3">
                  <c:v>80.11</c:v>
                </c:pt>
                <c:pt idx="4">
                  <c:v>91.72</c:v>
                </c:pt>
              </c:numCache>
            </c:numRef>
          </c:val>
          <c:extLst>
            <c:ext xmlns:c16="http://schemas.microsoft.com/office/drawing/2014/chart" uri="{C3380CC4-5D6E-409C-BE32-E72D297353CC}">
              <c16:uniqueId val="{00000000-A5FA-46A3-8ED9-D2D211F1CB92}"/>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87.51</c:v>
                </c:pt>
                <c:pt idx="1">
                  <c:v>84.77</c:v>
                </c:pt>
                <c:pt idx="2">
                  <c:v>87.11</c:v>
                </c:pt>
                <c:pt idx="3">
                  <c:v>82.78</c:v>
                </c:pt>
                <c:pt idx="4">
                  <c:v>84.82</c:v>
                </c:pt>
              </c:numCache>
            </c:numRef>
          </c:val>
          <c:smooth val="0"/>
          <c:extLst>
            <c:ext xmlns:c16="http://schemas.microsoft.com/office/drawing/2014/chart" uri="{C3380CC4-5D6E-409C-BE32-E72D297353CC}">
              <c16:uniqueId val="{00000001-A5FA-46A3-8ED9-D2D211F1CB92}"/>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267.76</c:v>
                </c:pt>
                <c:pt idx="1">
                  <c:v>261.77</c:v>
                </c:pt>
                <c:pt idx="2">
                  <c:v>281.38</c:v>
                </c:pt>
                <c:pt idx="3">
                  <c:v>313.33</c:v>
                </c:pt>
                <c:pt idx="4">
                  <c:v>297.39</c:v>
                </c:pt>
              </c:numCache>
            </c:numRef>
          </c:val>
          <c:extLst>
            <c:ext xmlns:c16="http://schemas.microsoft.com/office/drawing/2014/chart" uri="{C3380CC4-5D6E-409C-BE32-E72D297353CC}">
              <c16:uniqueId val="{00000000-9145-4A2A-9108-7CAF02F48A3F}"/>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218.42</c:v>
                </c:pt>
                <c:pt idx="1">
                  <c:v>227.27</c:v>
                </c:pt>
                <c:pt idx="2">
                  <c:v>223.98</c:v>
                </c:pt>
                <c:pt idx="3">
                  <c:v>225.09</c:v>
                </c:pt>
                <c:pt idx="4">
                  <c:v>224.82</c:v>
                </c:pt>
              </c:numCache>
            </c:numRef>
          </c:val>
          <c:smooth val="0"/>
          <c:extLst>
            <c:ext xmlns:c16="http://schemas.microsoft.com/office/drawing/2014/chart" uri="{C3380CC4-5D6E-409C-BE32-E72D297353CC}">
              <c16:uniqueId val="{00000001-9145-4A2A-9108-7CAF02F48A3F}"/>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56.95</c:v>
                </c:pt>
                <c:pt idx="1">
                  <c:v>57.81</c:v>
                </c:pt>
                <c:pt idx="2">
                  <c:v>54.26</c:v>
                </c:pt>
                <c:pt idx="3">
                  <c:v>52.66</c:v>
                </c:pt>
                <c:pt idx="4">
                  <c:v>52.69</c:v>
                </c:pt>
              </c:numCache>
            </c:numRef>
          </c:val>
          <c:extLst>
            <c:ext xmlns:c16="http://schemas.microsoft.com/office/drawing/2014/chart" uri="{C3380CC4-5D6E-409C-BE32-E72D297353CC}">
              <c16:uniqueId val="{00000000-53A2-4881-A158-BCCA5967CFD2}"/>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50.24</c:v>
                </c:pt>
                <c:pt idx="1">
                  <c:v>50.29</c:v>
                </c:pt>
                <c:pt idx="2">
                  <c:v>49.64</c:v>
                </c:pt>
                <c:pt idx="3">
                  <c:v>49.38</c:v>
                </c:pt>
                <c:pt idx="4">
                  <c:v>50.09</c:v>
                </c:pt>
              </c:numCache>
            </c:numRef>
          </c:val>
          <c:smooth val="0"/>
          <c:extLst>
            <c:ext xmlns:c16="http://schemas.microsoft.com/office/drawing/2014/chart" uri="{C3380CC4-5D6E-409C-BE32-E72D297353CC}">
              <c16:uniqueId val="{00000001-53A2-4881-A158-BCCA5967CFD2}"/>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89.06</c:v>
                </c:pt>
                <c:pt idx="1">
                  <c:v>90.9</c:v>
                </c:pt>
                <c:pt idx="2">
                  <c:v>91.11</c:v>
                </c:pt>
                <c:pt idx="3">
                  <c:v>93.2</c:v>
                </c:pt>
                <c:pt idx="4">
                  <c:v>93.26</c:v>
                </c:pt>
              </c:numCache>
            </c:numRef>
          </c:val>
          <c:extLst>
            <c:ext xmlns:c16="http://schemas.microsoft.com/office/drawing/2014/chart" uri="{C3380CC4-5D6E-409C-BE32-E72D297353CC}">
              <c16:uniqueId val="{00000000-4CA1-4346-A1E9-ED5A5E658456}"/>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78.650000000000006</c:v>
                </c:pt>
                <c:pt idx="1">
                  <c:v>77.73</c:v>
                </c:pt>
                <c:pt idx="2">
                  <c:v>78.09</c:v>
                </c:pt>
                <c:pt idx="3">
                  <c:v>78.010000000000005</c:v>
                </c:pt>
                <c:pt idx="4">
                  <c:v>77.599999999999994</c:v>
                </c:pt>
              </c:numCache>
            </c:numRef>
          </c:val>
          <c:smooth val="0"/>
          <c:extLst>
            <c:ext xmlns:c16="http://schemas.microsoft.com/office/drawing/2014/chart" uri="{C3380CC4-5D6E-409C-BE32-E72D297353CC}">
              <c16:uniqueId val="{00000001-4CA1-4346-A1E9-ED5A5E658456}"/>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【111.39】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【261.51】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【265.16】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【90.12】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【167.74】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【102.35】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【50.88】</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【22.30】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【0.66】</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G2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15">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15">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7" t="str">
        <f>データ!H6</f>
        <v>奈良県　明日香村</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A8</v>
      </c>
      <c r="X8" s="75"/>
      <c r="Y8" s="75"/>
      <c r="Z8" s="75"/>
      <c r="AA8" s="75"/>
      <c r="AB8" s="75"/>
      <c r="AC8" s="75"/>
      <c r="AD8" s="75" t="str">
        <f>データ!$M$6</f>
        <v>その他</v>
      </c>
      <c r="AE8" s="75"/>
      <c r="AF8" s="75"/>
      <c r="AG8" s="75"/>
      <c r="AH8" s="75"/>
      <c r="AI8" s="75"/>
      <c r="AJ8" s="75"/>
      <c r="AK8" s="2"/>
      <c r="AL8" s="66">
        <f>データ!$R$6</f>
        <v>5381</v>
      </c>
      <c r="AM8" s="66"/>
      <c r="AN8" s="66"/>
      <c r="AO8" s="66"/>
      <c r="AP8" s="66"/>
      <c r="AQ8" s="66"/>
      <c r="AR8" s="66"/>
      <c r="AS8" s="66"/>
      <c r="AT8" s="37">
        <f>データ!$S$6</f>
        <v>24.1</v>
      </c>
      <c r="AU8" s="38"/>
      <c r="AV8" s="38"/>
      <c r="AW8" s="38"/>
      <c r="AX8" s="38"/>
      <c r="AY8" s="38"/>
      <c r="AZ8" s="38"/>
      <c r="BA8" s="38"/>
      <c r="BB8" s="55">
        <f>データ!$T$6</f>
        <v>223.28</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15">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15">
      <c r="A10" s="2"/>
      <c r="B10" s="37" t="str">
        <f>データ!$N$6</f>
        <v>-</v>
      </c>
      <c r="C10" s="38"/>
      <c r="D10" s="38"/>
      <c r="E10" s="38"/>
      <c r="F10" s="38"/>
      <c r="G10" s="38"/>
      <c r="H10" s="38"/>
      <c r="I10" s="37">
        <f>データ!$O$6</f>
        <v>71.41</v>
      </c>
      <c r="J10" s="38"/>
      <c r="K10" s="38"/>
      <c r="L10" s="38"/>
      <c r="M10" s="38"/>
      <c r="N10" s="38"/>
      <c r="O10" s="65"/>
      <c r="P10" s="55">
        <f>データ!$P$6</f>
        <v>98.17</v>
      </c>
      <c r="Q10" s="55"/>
      <c r="R10" s="55"/>
      <c r="S10" s="55"/>
      <c r="T10" s="55"/>
      <c r="U10" s="55"/>
      <c r="V10" s="55"/>
      <c r="W10" s="66">
        <f>データ!$Q$6</f>
        <v>3940</v>
      </c>
      <c r="X10" s="66"/>
      <c r="Y10" s="66"/>
      <c r="Z10" s="66"/>
      <c r="AA10" s="66"/>
      <c r="AB10" s="66"/>
      <c r="AC10" s="66"/>
      <c r="AD10" s="2"/>
      <c r="AE10" s="2"/>
      <c r="AF10" s="2"/>
      <c r="AG10" s="2"/>
      <c r="AH10" s="2"/>
      <c r="AI10" s="2"/>
      <c r="AJ10" s="2"/>
      <c r="AK10" s="2"/>
      <c r="AL10" s="66">
        <f>データ!$U$6</f>
        <v>5248</v>
      </c>
      <c r="AM10" s="66"/>
      <c r="AN10" s="66"/>
      <c r="AO10" s="66"/>
      <c r="AP10" s="66"/>
      <c r="AQ10" s="66"/>
      <c r="AR10" s="66"/>
      <c r="AS10" s="66"/>
      <c r="AT10" s="37">
        <f>データ!$V$6</f>
        <v>11.75</v>
      </c>
      <c r="AU10" s="38"/>
      <c r="AV10" s="38"/>
      <c r="AW10" s="38"/>
      <c r="AX10" s="38"/>
      <c r="AY10" s="38"/>
      <c r="AZ10" s="38"/>
      <c r="BA10" s="38"/>
      <c r="BB10" s="55">
        <f>データ!$W$6</f>
        <v>446.64</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113</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112</v>
      </c>
      <c r="BM47" s="40"/>
      <c r="BN47" s="40"/>
      <c r="BO47" s="40"/>
      <c r="BP47" s="40"/>
      <c r="BQ47" s="40"/>
      <c r="BR47" s="40"/>
      <c r="BS47" s="40"/>
      <c r="BT47" s="40"/>
      <c r="BU47" s="40"/>
      <c r="BV47" s="40"/>
      <c r="BW47" s="40"/>
      <c r="BX47" s="40"/>
      <c r="BY47" s="40"/>
      <c r="BZ47" s="4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111</v>
      </c>
      <c r="BM66" s="40"/>
      <c r="BN66" s="40"/>
      <c r="BO66" s="40"/>
      <c r="BP66" s="40"/>
      <c r="BQ66" s="40"/>
      <c r="BR66" s="40"/>
      <c r="BS66" s="40"/>
      <c r="BT66" s="40"/>
      <c r="BU66" s="40"/>
      <c r="BV66" s="40"/>
      <c r="BW66" s="40"/>
      <c r="BX66" s="40"/>
      <c r="BY66" s="40"/>
      <c r="BZ66" s="4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【111.39】</v>
      </c>
      <c r="F85" s="13" t="str">
        <f>データ!AS6</f>
        <v>【1.30】</v>
      </c>
      <c r="G85" s="13" t="str">
        <f>データ!BD6</f>
        <v>【261.51】</v>
      </c>
      <c r="H85" s="13" t="str">
        <f>データ!BO6</f>
        <v>【265.16】</v>
      </c>
      <c r="I85" s="13" t="str">
        <f>データ!BZ6</f>
        <v>【102.35】</v>
      </c>
      <c r="J85" s="13" t="str">
        <f>データ!CK6</f>
        <v>【167.74】</v>
      </c>
      <c r="K85" s="13" t="str">
        <f>データ!CV6</f>
        <v>【60.29】</v>
      </c>
      <c r="L85" s="13" t="str">
        <f>データ!DG6</f>
        <v>【90.12】</v>
      </c>
      <c r="M85" s="13" t="str">
        <f>データ!DR6</f>
        <v>【50.88】</v>
      </c>
      <c r="N85" s="13" t="str">
        <f>データ!EC6</f>
        <v>【22.30】</v>
      </c>
      <c r="O85" s="13" t="str">
        <f>データ!EN6</f>
        <v>【0.66】</v>
      </c>
    </row>
  </sheetData>
  <sheetProtection algorithmName="SHA-512" hashValue="3bhDoAsajVUHMwz5lyfKNZSBmAlK0g+hqORXI96Zc7JnTWDrhoSIFhGIvcAMqtG0PkCgWgt2cQ/cZM0cAR5clA==" saltValue="X2P6RJX7lADd/onqqSLls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2021</v>
      </c>
      <c r="C6" s="20">
        <f t="shared" ref="C6:W6" si="3">C7</f>
        <v>294021</v>
      </c>
      <c r="D6" s="20">
        <f t="shared" si="3"/>
        <v>46</v>
      </c>
      <c r="E6" s="20">
        <f t="shared" si="3"/>
        <v>1</v>
      </c>
      <c r="F6" s="20">
        <f t="shared" si="3"/>
        <v>0</v>
      </c>
      <c r="G6" s="20">
        <f t="shared" si="3"/>
        <v>1</v>
      </c>
      <c r="H6" s="20" t="str">
        <f t="shared" si="3"/>
        <v>奈良県　明日香村</v>
      </c>
      <c r="I6" s="20" t="str">
        <f t="shared" si="3"/>
        <v>法適用</v>
      </c>
      <c r="J6" s="20" t="str">
        <f t="shared" si="3"/>
        <v>水道事業</v>
      </c>
      <c r="K6" s="20" t="str">
        <f t="shared" si="3"/>
        <v>末端給水事業</v>
      </c>
      <c r="L6" s="20" t="str">
        <f t="shared" si="3"/>
        <v>A8</v>
      </c>
      <c r="M6" s="20" t="str">
        <f t="shared" si="3"/>
        <v>その他</v>
      </c>
      <c r="N6" s="21" t="str">
        <f t="shared" si="3"/>
        <v>-</v>
      </c>
      <c r="O6" s="21">
        <f t="shared" si="3"/>
        <v>71.41</v>
      </c>
      <c r="P6" s="21">
        <f t="shared" si="3"/>
        <v>98.17</v>
      </c>
      <c r="Q6" s="21">
        <f t="shared" si="3"/>
        <v>3940</v>
      </c>
      <c r="R6" s="21">
        <f t="shared" si="3"/>
        <v>5381</v>
      </c>
      <c r="S6" s="21">
        <f t="shared" si="3"/>
        <v>24.1</v>
      </c>
      <c r="T6" s="21">
        <f t="shared" si="3"/>
        <v>223.28</v>
      </c>
      <c r="U6" s="21">
        <f t="shared" si="3"/>
        <v>5248</v>
      </c>
      <c r="V6" s="21">
        <f t="shared" si="3"/>
        <v>11.75</v>
      </c>
      <c r="W6" s="21">
        <f t="shared" si="3"/>
        <v>446.64</v>
      </c>
      <c r="X6" s="22">
        <f>IF(X7="",NA(),X7)</f>
        <v>103.9</v>
      </c>
      <c r="Y6" s="22">
        <f t="shared" ref="Y6:AG6" si="4">IF(Y7="",NA(),Y7)</f>
        <v>105.93</v>
      </c>
      <c r="Z6" s="22">
        <f t="shared" si="4"/>
        <v>100.36</v>
      </c>
      <c r="AA6" s="22">
        <f t="shared" si="4"/>
        <v>92.42</v>
      </c>
      <c r="AB6" s="22">
        <f t="shared" si="4"/>
        <v>96.44</v>
      </c>
      <c r="AC6" s="22">
        <f t="shared" si="4"/>
        <v>104.47</v>
      </c>
      <c r="AD6" s="22">
        <f t="shared" si="4"/>
        <v>103.81</v>
      </c>
      <c r="AE6" s="22">
        <f t="shared" si="4"/>
        <v>104.35</v>
      </c>
      <c r="AF6" s="22">
        <f t="shared" si="4"/>
        <v>105.34</v>
      </c>
      <c r="AG6" s="22">
        <f t="shared" si="4"/>
        <v>105.77</v>
      </c>
      <c r="AH6" s="21" t="str">
        <f>IF(AH7="","",IF(AH7="-","【-】","【"&amp;SUBSTITUTE(TEXT(AH7,"#,##0.00"),"-","△")&amp;"】"))</f>
        <v>【111.39】</v>
      </c>
      <c r="AI6" s="21">
        <f>IF(AI7="",NA(),AI7)</f>
        <v>0</v>
      </c>
      <c r="AJ6" s="21">
        <f t="shared" ref="AJ6:AR6" si="5">IF(AJ7="",NA(),AJ7)</f>
        <v>0</v>
      </c>
      <c r="AK6" s="21">
        <f t="shared" si="5"/>
        <v>0</v>
      </c>
      <c r="AL6" s="21">
        <f t="shared" si="5"/>
        <v>0</v>
      </c>
      <c r="AM6" s="21">
        <f t="shared" si="5"/>
        <v>0</v>
      </c>
      <c r="AN6" s="22">
        <f t="shared" si="5"/>
        <v>16.399999999999999</v>
      </c>
      <c r="AO6" s="22">
        <f t="shared" si="5"/>
        <v>25.66</v>
      </c>
      <c r="AP6" s="22">
        <f t="shared" si="5"/>
        <v>21.69</v>
      </c>
      <c r="AQ6" s="22">
        <f t="shared" si="5"/>
        <v>24.04</v>
      </c>
      <c r="AR6" s="22">
        <f t="shared" si="5"/>
        <v>28.03</v>
      </c>
      <c r="AS6" s="21" t="str">
        <f>IF(AS7="","",IF(AS7="-","【-】","【"&amp;SUBSTITUTE(TEXT(AS7,"#,##0.00"),"-","△")&amp;"】"))</f>
        <v>【1.30】</v>
      </c>
      <c r="AT6" s="22">
        <f>IF(AT7="",NA(),AT7)</f>
        <v>931.07</v>
      </c>
      <c r="AU6" s="22">
        <f t="shared" ref="AU6:BC6" si="6">IF(AU7="",NA(),AU7)</f>
        <v>1210.43</v>
      </c>
      <c r="AV6" s="22">
        <f t="shared" si="6"/>
        <v>741.49</v>
      </c>
      <c r="AW6" s="22">
        <f t="shared" si="6"/>
        <v>647.15</v>
      </c>
      <c r="AX6" s="22">
        <f t="shared" si="6"/>
        <v>342.3</v>
      </c>
      <c r="AY6" s="22">
        <f t="shared" si="6"/>
        <v>293.23</v>
      </c>
      <c r="AZ6" s="22">
        <f t="shared" si="6"/>
        <v>300.14</v>
      </c>
      <c r="BA6" s="22">
        <f t="shared" si="6"/>
        <v>301.04000000000002</v>
      </c>
      <c r="BB6" s="22">
        <f t="shared" si="6"/>
        <v>305.08</v>
      </c>
      <c r="BC6" s="22">
        <f t="shared" si="6"/>
        <v>305.33999999999997</v>
      </c>
      <c r="BD6" s="21" t="str">
        <f>IF(BD7="","",IF(BD7="-","【-】","【"&amp;SUBSTITUTE(TEXT(BD7,"#,##0.00"),"-","△")&amp;"】"))</f>
        <v>【261.51】</v>
      </c>
      <c r="BE6" s="22">
        <f>IF(BE7="",NA(),BE7)</f>
        <v>421.42</v>
      </c>
      <c r="BF6" s="22">
        <f t="shared" ref="BF6:BN6" si="7">IF(BF7="",NA(),BF7)</f>
        <v>437.5</v>
      </c>
      <c r="BG6" s="22">
        <f t="shared" si="7"/>
        <v>424.32</v>
      </c>
      <c r="BH6" s="22">
        <f t="shared" si="7"/>
        <v>449.23</v>
      </c>
      <c r="BI6" s="22">
        <f t="shared" si="7"/>
        <v>396.59</v>
      </c>
      <c r="BJ6" s="22">
        <f t="shared" si="7"/>
        <v>542.29999999999995</v>
      </c>
      <c r="BK6" s="22">
        <f t="shared" si="7"/>
        <v>566.65</v>
      </c>
      <c r="BL6" s="22">
        <f t="shared" si="7"/>
        <v>551.62</v>
      </c>
      <c r="BM6" s="22">
        <f t="shared" si="7"/>
        <v>585.59</v>
      </c>
      <c r="BN6" s="22">
        <f t="shared" si="7"/>
        <v>561.34</v>
      </c>
      <c r="BO6" s="21" t="str">
        <f>IF(BO7="","",IF(BO7="-","【-】","【"&amp;SUBSTITUTE(TEXT(BO7,"#,##0.00"),"-","△")&amp;"】"))</f>
        <v>【265.16】</v>
      </c>
      <c r="BP6" s="22">
        <f>IF(BP7="",NA(),BP7)</f>
        <v>100.96</v>
      </c>
      <c r="BQ6" s="22">
        <f t="shared" ref="BQ6:BY6" si="8">IF(BQ7="",NA(),BQ7)</f>
        <v>103.18</v>
      </c>
      <c r="BR6" s="22">
        <f t="shared" si="8"/>
        <v>96.73</v>
      </c>
      <c r="BS6" s="22">
        <f t="shared" si="8"/>
        <v>80.11</v>
      </c>
      <c r="BT6" s="22">
        <f t="shared" si="8"/>
        <v>91.72</v>
      </c>
      <c r="BU6" s="22">
        <f t="shared" si="8"/>
        <v>87.51</v>
      </c>
      <c r="BV6" s="22">
        <f t="shared" si="8"/>
        <v>84.77</v>
      </c>
      <c r="BW6" s="22">
        <f t="shared" si="8"/>
        <v>87.11</v>
      </c>
      <c r="BX6" s="22">
        <f t="shared" si="8"/>
        <v>82.78</v>
      </c>
      <c r="BY6" s="22">
        <f t="shared" si="8"/>
        <v>84.82</v>
      </c>
      <c r="BZ6" s="21" t="str">
        <f>IF(BZ7="","",IF(BZ7="-","【-】","【"&amp;SUBSTITUTE(TEXT(BZ7,"#,##0.00"),"-","△")&amp;"】"))</f>
        <v>【102.35】</v>
      </c>
      <c r="CA6" s="22">
        <f>IF(CA7="",NA(),CA7)</f>
        <v>267.76</v>
      </c>
      <c r="CB6" s="22">
        <f t="shared" ref="CB6:CJ6" si="9">IF(CB7="",NA(),CB7)</f>
        <v>261.77</v>
      </c>
      <c r="CC6" s="22">
        <f t="shared" si="9"/>
        <v>281.38</v>
      </c>
      <c r="CD6" s="22">
        <f t="shared" si="9"/>
        <v>313.33</v>
      </c>
      <c r="CE6" s="22">
        <f t="shared" si="9"/>
        <v>297.39</v>
      </c>
      <c r="CF6" s="22">
        <f t="shared" si="9"/>
        <v>218.42</v>
      </c>
      <c r="CG6" s="22">
        <f t="shared" si="9"/>
        <v>227.27</v>
      </c>
      <c r="CH6" s="22">
        <f t="shared" si="9"/>
        <v>223.98</v>
      </c>
      <c r="CI6" s="22">
        <f t="shared" si="9"/>
        <v>225.09</v>
      </c>
      <c r="CJ6" s="22">
        <f t="shared" si="9"/>
        <v>224.82</v>
      </c>
      <c r="CK6" s="21" t="str">
        <f>IF(CK7="","",IF(CK7="-","【-】","【"&amp;SUBSTITUTE(TEXT(CK7,"#,##0.00"),"-","△")&amp;"】"))</f>
        <v>【167.74】</v>
      </c>
      <c r="CL6" s="22">
        <f>IF(CL7="",NA(),CL7)</f>
        <v>56.95</v>
      </c>
      <c r="CM6" s="22">
        <f t="shared" ref="CM6:CU6" si="10">IF(CM7="",NA(),CM7)</f>
        <v>57.81</v>
      </c>
      <c r="CN6" s="22">
        <f t="shared" si="10"/>
        <v>54.26</v>
      </c>
      <c r="CO6" s="22">
        <f t="shared" si="10"/>
        <v>52.66</v>
      </c>
      <c r="CP6" s="22">
        <f t="shared" si="10"/>
        <v>52.69</v>
      </c>
      <c r="CQ6" s="22">
        <f t="shared" si="10"/>
        <v>50.24</v>
      </c>
      <c r="CR6" s="22">
        <f t="shared" si="10"/>
        <v>50.29</v>
      </c>
      <c r="CS6" s="22">
        <f t="shared" si="10"/>
        <v>49.64</v>
      </c>
      <c r="CT6" s="22">
        <f t="shared" si="10"/>
        <v>49.38</v>
      </c>
      <c r="CU6" s="22">
        <f t="shared" si="10"/>
        <v>50.09</v>
      </c>
      <c r="CV6" s="21" t="str">
        <f>IF(CV7="","",IF(CV7="-","【-】","【"&amp;SUBSTITUTE(TEXT(CV7,"#,##0.00"),"-","△")&amp;"】"))</f>
        <v>【60.29】</v>
      </c>
      <c r="CW6" s="22">
        <f>IF(CW7="",NA(),CW7)</f>
        <v>89.06</v>
      </c>
      <c r="CX6" s="22">
        <f t="shared" ref="CX6:DF6" si="11">IF(CX7="",NA(),CX7)</f>
        <v>90.9</v>
      </c>
      <c r="CY6" s="22">
        <f t="shared" si="11"/>
        <v>91.11</v>
      </c>
      <c r="CZ6" s="22">
        <f t="shared" si="11"/>
        <v>93.2</v>
      </c>
      <c r="DA6" s="22">
        <f t="shared" si="11"/>
        <v>93.26</v>
      </c>
      <c r="DB6" s="22">
        <f t="shared" si="11"/>
        <v>78.650000000000006</v>
      </c>
      <c r="DC6" s="22">
        <f t="shared" si="11"/>
        <v>77.73</v>
      </c>
      <c r="DD6" s="22">
        <f t="shared" si="11"/>
        <v>78.09</v>
      </c>
      <c r="DE6" s="22">
        <f t="shared" si="11"/>
        <v>78.010000000000005</v>
      </c>
      <c r="DF6" s="22">
        <f t="shared" si="11"/>
        <v>77.599999999999994</v>
      </c>
      <c r="DG6" s="21" t="str">
        <f>IF(DG7="","",IF(DG7="-","【-】","【"&amp;SUBSTITUTE(TEXT(DG7,"#,##0.00"),"-","△")&amp;"】"))</f>
        <v>【90.12】</v>
      </c>
      <c r="DH6" s="22">
        <f>IF(DH7="",NA(),DH7)</f>
        <v>39.299999999999997</v>
      </c>
      <c r="DI6" s="22">
        <f t="shared" ref="DI6:DQ6" si="12">IF(DI7="",NA(),DI7)</f>
        <v>40.450000000000003</v>
      </c>
      <c r="DJ6" s="22">
        <f t="shared" si="12"/>
        <v>41.11</v>
      </c>
      <c r="DK6" s="22">
        <f t="shared" si="12"/>
        <v>42.39</v>
      </c>
      <c r="DL6" s="22">
        <f t="shared" si="12"/>
        <v>42.77</v>
      </c>
      <c r="DM6" s="22">
        <f t="shared" si="12"/>
        <v>45.14</v>
      </c>
      <c r="DN6" s="22">
        <f t="shared" si="12"/>
        <v>45.85</v>
      </c>
      <c r="DO6" s="22">
        <f t="shared" si="12"/>
        <v>47.31</v>
      </c>
      <c r="DP6" s="22">
        <f t="shared" si="12"/>
        <v>47.5</v>
      </c>
      <c r="DQ6" s="22">
        <f t="shared" si="12"/>
        <v>48.41</v>
      </c>
      <c r="DR6" s="21" t="str">
        <f>IF(DR7="","",IF(DR7="-","【-】","【"&amp;SUBSTITUTE(TEXT(DR7,"#,##0.00"),"-","△")&amp;"】"))</f>
        <v>【50.88】</v>
      </c>
      <c r="DS6" s="22">
        <f>IF(DS7="",NA(),DS7)</f>
        <v>53.4</v>
      </c>
      <c r="DT6" s="22">
        <f t="shared" ref="DT6:EB6" si="13">IF(DT7="",NA(),DT7)</f>
        <v>21.47</v>
      </c>
      <c r="DU6" s="22">
        <f t="shared" si="13"/>
        <v>22.76</v>
      </c>
      <c r="DV6" s="22">
        <f t="shared" si="13"/>
        <v>21.93</v>
      </c>
      <c r="DW6" s="22">
        <f t="shared" si="13"/>
        <v>22.04</v>
      </c>
      <c r="DX6" s="22">
        <f t="shared" si="13"/>
        <v>13.58</v>
      </c>
      <c r="DY6" s="22">
        <f t="shared" si="13"/>
        <v>14.13</v>
      </c>
      <c r="DZ6" s="22">
        <f t="shared" si="13"/>
        <v>16.77</v>
      </c>
      <c r="EA6" s="22">
        <f t="shared" si="13"/>
        <v>17.399999999999999</v>
      </c>
      <c r="EB6" s="22">
        <f t="shared" si="13"/>
        <v>18.64</v>
      </c>
      <c r="EC6" s="21" t="str">
        <f>IF(EC7="","",IF(EC7="-","【-】","【"&amp;SUBSTITUTE(TEXT(EC7,"#,##0.00"),"-","△")&amp;"】"))</f>
        <v>【22.30】</v>
      </c>
      <c r="ED6" s="21">
        <f>IF(ED7="",NA(),ED7)</f>
        <v>0</v>
      </c>
      <c r="EE6" s="22">
        <f t="shared" ref="EE6:EM6" si="14">IF(EE7="",NA(),EE7)</f>
        <v>1.75</v>
      </c>
      <c r="EF6" s="22">
        <f t="shared" si="14"/>
        <v>1.43</v>
      </c>
      <c r="EG6" s="22">
        <f t="shared" si="14"/>
        <v>0.14000000000000001</v>
      </c>
      <c r="EH6" s="22">
        <f t="shared" si="14"/>
        <v>0.1</v>
      </c>
      <c r="EI6" s="22">
        <f t="shared" si="14"/>
        <v>0.44</v>
      </c>
      <c r="EJ6" s="22">
        <f t="shared" si="14"/>
        <v>0.52</v>
      </c>
      <c r="EK6" s="22">
        <f t="shared" si="14"/>
        <v>0.47</v>
      </c>
      <c r="EL6" s="22">
        <f t="shared" si="14"/>
        <v>0.4</v>
      </c>
      <c r="EM6" s="22">
        <f t="shared" si="14"/>
        <v>0.36</v>
      </c>
      <c r="EN6" s="21" t="str">
        <f>IF(EN7="","",IF(EN7="-","【-】","【"&amp;SUBSTITUTE(TEXT(EN7,"#,##0.00"),"-","△")&amp;"】"))</f>
        <v>【0.66】</v>
      </c>
    </row>
    <row r="7" spans="1:144" s="23" customFormat="1" x14ac:dyDescent="0.15">
      <c r="A7" s="15"/>
      <c r="B7" s="24">
        <v>2021</v>
      </c>
      <c r="C7" s="24">
        <v>294021</v>
      </c>
      <c r="D7" s="24">
        <v>46</v>
      </c>
      <c r="E7" s="24">
        <v>1</v>
      </c>
      <c r="F7" s="24">
        <v>0</v>
      </c>
      <c r="G7" s="24">
        <v>1</v>
      </c>
      <c r="H7" s="24" t="s">
        <v>93</v>
      </c>
      <c r="I7" s="24" t="s">
        <v>94</v>
      </c>
      <c r="J7" s="24" t="s">
        <v>95</v>
      </c>
      <c r="K7" s="24" t="s">
        <v>96</v>
      </c>
      <c r="L7" s="24" t="s">
        <v>97</v>
      </c>
      <c r="M7" s="24" t="s">
        <v>98</v>
      </c>
      <c r="N7" s="25" t="s">
        <v>99</v>
      </c>
      <c r="O7" s="25">
        <v>71.41</v>
      </c>
      <c r="P7" s="25">
        <v>98.17</v>
      </c>
      <c r="Q7" s="25">
        <v>3940</v>
      </c>
      <c r="R7" s="25">
        <v>5381</v>
      </c>
      <c r="S7" s="25">
        <v>24.1</v>
      </c>
      <c r="T7" s="25">
        <v>223.28</v>
      </c>
      <c r="U7" s="25">
        <v>5248</v>
      </c>
      <c r="V7" s="25">
        <v>11.75</v>
      </c>
      <c r="W7" s="25">
        <v>446.64</v>
      </c>
      <c r="X7" s="25">
        <v>103.9</v>
      </c>
      <c r="Y7" s="25">
        <v>105.93</v>
      </c>
      <c r="Z7" s="25">
        <v>100.36</v>
      </c>
      <c r="AA7" s="25">
        <v>92.42</v>
      </c>
      <c r="AB7" s="25">
        <v>96.44</v>
      </c>
      <c r="AC7" s="25">
        <v>104.47</v>
      </c>
      <c r="AD7" s="25">
        <v>103.81</v>
      </c>
      <c r="AE7" s="25">
        <v>104.35</v>
      </c>
      <c r="AF7" s="25">
        <v>105.34</v>
      </c>
      <c r="AG7" s="25">
        <v>105.77</v>
      </c>
      <c r="AH7" s="25">
        <v>111.39</v>
      </c>
      <c r="AI7" s="25">
        <v>0</v>
      </c>
      <c r="AJ7" s="25">
        <v>0</v>
      </c>
      <c r="AK7" s="25">
        <v>0</v>
      </c>
      <c r="AL7" s="25">
        <v>0</v>
      </c>
      <c r="AM7" s="25">
        <v>0</v>
      </c>
      <c r="AN7" s="25">
        <v>16.399999999999999</v>
      </c>
      <c r="AO7" s="25">
        <v>25.66</v>
      </c>
      <c r="AP7" s="25">
        <v>21.69</v>
      </c>
      <c r="AQ7" s="25">
        <v>24.04</v>
      </c>
      <c r="AR7" s="25">
        <v>28.03</v>
      </c>
      <c r="AS7" s="25">
        <v>1.3</v>
      </c>
      <c r="AT7" s="25">
        <v>931.07</v>
      </c>
      <c r="AU7" s="25">
        <v>1210.43</v>
      </c>
      <c r="AV7" s="25">
        <v>741.49</v>
      </c>
      <c r="AW7" s="25">
        <v>647.15</v>
      </c>
      <c r="AX7" s="25">
        <v>342.3</v>
      </c>
      <c r="AY7" s="25">
        <v>293.23</v>
      </c>
      <c r="AZ7" s="25">
        <v>300.14</v>
      </c>
      <c r="BA7" s="25">
        <v>301.04000000000002</v>
      </c>
      <c r="BB7" s="25">
        <v>305.08</v>
      </c>
      <c r="BC7" s="25">
        <v>305.33999999999997</v>
      </c>
      <c r="BD7" s="25">
        <v>261.51</v>
      </c>
      <c r="BE7" s="25">
        <v>421.42</v>
      </c>
      <c r="BF7" s="25">
        <v>437.5</v>
      </c>
      <c r="BG7" s="25">
        <v>424.32</v>
      </c>
      <c r="BH7" s="25">
        <v>449.23</v>
      </c>
      <c r="BI7" s="25">
        <v>396.59</v>
      </c>
      <c r="BJ7" s="25">
        <v>542.29999999999995</v>
      </c>
      <c r="BK7" s="25">
        <v>566.65</v>
      </c>
      <c r="BL7" s="25">
        <v>551.62</v>
      </c>
      <c r="BM7" s="25">
        <v>585.59</v>
      </c>
      <c r="BN7" s="25">
        <v>561.34</v>
      </c>
      <c r="BO7" s="25">
        <v>265.16000000000003</v>
      </c>
      <c r="BP7" s="25">
        <v>100.96</v>
      </c>
      <c r="BQ7" s="25">
        <v>103.18</v>
      </c>
      <c r="BR7" s="25">
        <v>96.73</v>
      </c>
      <c r="BS7" s="25">
        <v>80.11</v>
      </c>
      <c r="BT7" s="25">
        <v>91.72</v>
      </c>
      <c r="BU7" s="25">
        <v>87.51</v>
      </c>
      <c r="BV7" s="25">
        <v>84.77</v>
      </c>
      <c r="BW7" s="25">
        <v>87.11</v>
      </c>
      <c r="BX7" s="25">
        <v>82.78</v>
      </c>
      <c r="BY7" s="25">
        <v>84.82</v>
      </c>
      <c r="BZ7" s="25">
        <v>102.35</v>
      </c>
      <c r="CA7" s="25">
        <v>267.76</v>
      </c>
      <c r="CB7" s="25">
        <v>261.77</v>
      </c>
      <c r="CC7" s="25">
        <v>281.38</v>
      </c>
      <c r="CD7" s="25">
        <v>313.33</v>
      </c>
      <c r="CE7" s="25">
        <v>297.39</v>
      </c>
      <c r="CF7" s="25">
        <v>218.42</v>
      </c>
      <c r="CG7" s="25">
        <v>227.27</v>
      </c>
      <c r="CH7" s="25">
        <v>223.98</v>
      </c>
      <c r="CI7" s="25">
        <v>225.09</v>
      </c>
      <c r="CJ7" s="25">
        <v>224.82</v>
      </c>
      <c r="CK7" s="25">
        <v>167.74</v>
      </c>
      <c r="CL7" s="25">
        <v>56.95</v>
      </c>
      <c r="CM7" s="25">
        <v>57.81</v>
      </c>
      <c r="CN7" s="25">
        <v>54.26</v>
      </c>
      <c r="CO7" s="25">
        <v>52.66</v>
      </c>
      <c r="CP7" s="25">
        <v>52.69</v>
      </c>
      <c r="CQ7" s="25">
        <v>50.24</v>
      </c>
      <c r="CR7" s="25">
        <v>50.29</v>
      </c>
      <c r="CS7" s="25">
        <v>49.64</v>
      </c>
      <c r="CT7" s="25">
        <v>49.38</v>
      </c>
      <c r="CU7" s="25">
        <v>50.09</v>
      </c>
      <c r="CV7" s="25">
        <v>60.29</v>
      </c>
      <c r="CW7" s="25">
        <v>89.06</v>
      </c>
      <c r="CX7" s="25">
        <v>90.9</v>
      </c>
      <c r="CY7" s="25">
        <v>91.11</v>
      </c>
      <c r="CZ7" s="25">
        <v>93.2</v>
      </c>
      <c r="DA7" s="25">
        <v>93.26</v>
      </c>
      <c r="DB7" s="25">
        <v>78.650000000000006</v>
      </c>
      <c r="DC7" s="25">
        <v>77.73</v>
      </c>
      <c r="DD7" s="25">
        <v>78.09</v>
      </c>
      <c r="DE7" s="25">
        <v>78.010000000000005</v>
      </c>
      <c r="DF7" s="25">
        <v>77.599999999999994</v>
      </c>
      <c r="DG7" s="25">
        <v>90.12</v>
      </c>
      <c r="DH7" s="25">
        <v>39.299999999999997</v>
      </c>
      <c r="DI7" s="25">
        <v>40.450000000000003</v>
      </c>
      <c r="DJ7" s="25">
        <v>41.11</v>
      </c>
      <c r="DK7" s="25">
        <v>42.39</v>
      </c>
      <c r="DL7" s="25">
        <v>42.77</v>
      </c>
      <c r="DM7" s="25">
        <v>45.14</v>
      </c>
      <c r="DN7" s="25">
        <v>45.85</v>
      </c>
      <c r="DO7" s="25">
        <v>47.31</v>
      </c>
      <c r="DP7" s="25">
        <v>47.5</v>
      </c>
      <c r="DQ7" s="25">
        <v>48.41</v>
      </c>
      <c r="DR7" s="25">
        <v>50.88</v>
      </c>
      <c r="DS7" s="25">
        <v>53.4</v>
      </c>
      <c r="DT7" s="25">
        <v>21.47</v>
      </c>
      <c r="DU7" s="25">
        <v>22.76</v>
      </c>
      <c r="DV7" s="25">
        <v>21.93</v>
      </c>
      <c r="DW7" s="25">
        <v>22.04</v>
      </c>
      <c r="DX7" s="25">
        <v>13.58</v>
      </c>
      <c r="DY7" s="25">
        <v>14.13</v>
      </c>
      <c r="DZ7" s="25">
        <v>16.77</v>
      </c>
      <c r="EA7" s="25">
        <v>17.399999999999999</v>
      </c>
      <c r="EB7" s="25">
        <v>18.64</v>
      </c>
      <c r="EC7" s="25">
        <v>22.3</v>
      </c>
      <c r="ED7" s="25">
        <v>0</v>
      </c>
      <c r="EE7" s="25">
        <v>1.75</v>
      </c>
      <c r="EF7" s="25">
        <v>1.43</v>
      </c>
      <c r="EG7" s="25">
        <v>0.14000000000000001</v>
      </c>
      <c r="EH7" s="25">
        <v>0.1</v>
      </c>
      <c r="EI7" s="25">
        <v>0.44</v>
      </c>
      <c r="EJ7" s="25">
        <v>0.52</v>
      </c>
      <c r="EK7" s="25">
        <v>0.47</v>
      </c>
      <c r="EL7" s="25">
        <v>0.4</v>
      </c>
      <c r="EM7" s="25">
        <v>0.36</v>
      </c>
      <c r="EN7" s="25">
        <v>0.66</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 t="shared" ref="B10:C10" si="15">DATEVALUE($B7+12-B11&amp;"/1/"&amp;B12)</f>
        <v>47119</v>
      </c>
      <c r="C10" s="29">
        <f t="shared" si="15"/>
        <v>47484</v>
      </c>
      <c r="D10" s="30">
        <f>DATEVALUE($B7+12-D11&amp;"/1/"&amp;D12)</f>
        <v>47849</v>
      </c>
      <c r="E10" s="30">
        <f>DATEVALUE($B7+12-E11&amp;"/1/"&amp;E12)</f>
        <v>48215</v>
      </c>
      <c r="F10" s="30">
        <f>DATEVALUE($B7+12-F11&amp;"/1/"&amp;F12)</f>
        <v>48582</v>
      </c>
    </row>
    <row r="11" spans="1:144" x14ac:dyDescent="0.15">
      <c r="B11">
        <v>4</v>
      </c>
      <c r="C11">
        <v>3</v>
      </c>
      <c r="D11">
        <v>2</v>
      </c>
      <c r="E11">
        <v>1</v>
      </c>
      <c r="F11">
        <v>0</v>
      </c>
      <c r="G11" t="s">
        <v>105</v>
      </c>
    </row>
    <row r="12" spans="1:144" x14ac:dyDescent="0.15">
      <c r="B12">
        <v>1</v>
      </c>
      <c r="C12">
        <v>1</v>
      </c>
      <c r="D12">
        <v>1</v>
      </c>
      <c r="E12">
        <v>2</v>
      </c>
      <c r="F12">
        <v>3</v>
      </c>
      <c r="G12" t="s">
        <v>106</v>
      </c>
    </row>
    <row r="13" spans="1:144" x14ac:dyDescent="0.15">
      <c r="B13" t="s">
        <v>107</v>
      </c>
      <c r="C13" t="s">
        <v>108</v>
      </c>
      <c r="D13" t="s">
        <v>109</v>
      </c>
      <c r="E13" t="s">
        <v>109</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中村 謹吾</cp:lastModifiedBy>
  <cp:lastPrinted>2023-01-18T00:24:58Z</cp:lastPrinted>
  <dcterms:created xsi:type="dcterms:W3CDTF">2022-12-01T01:02:31Z</dcterms:created>
  <dcterms:modified xsi:type="dcterms:W3CDTF">2023-01-18T00:25:18Z</dcterms:modified>
  <cp:category/>
</cp:coreProperties>
</file>