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23高取町△\"/>
    </mc:Choice>
  </mc:AlternateContent>
  <xr:revisionPtr revIDLastSave="0" documentId="13_ncr:1_{CB051AFB-2BC5-41E1-BB99-A3DA2F6FD1E3}" xr6:coauthVersionLast="47" xr6:coauthVersionMax="47" xr10:uidLastSave="{00000000-0000-0000-0000-000000000000}"/>
  <workbookProtection workbookAlgorithmName="SHA-512" workbookHashValue="1qCHuYfXC4Zvt2HO8A1PAL0VQW64NePlBTEvfTgsjCKHrhIrsM8uN3xoGPA3IcVD8cHSRl1qoSe/bvuqi6sqoQ==" workbookSaltValue="jVRT0SQH01mJnH1Nw1KE7g==" workbookSpinCount="100000" lockStructure="1"/>
  <bookViews>
    <workbookView xWindow="2340" yWindow="1335" windowWidth="23460" windowHeight="1486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I10" i="4" s="1"/>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H86" i="4"/>
  <c r="E86" i="4"/>
  <c r="AL10" i="4"/>
  <c r="AL8" i="4"/>
  <c r="P8" i="4"/>
</calcChain>
</file>

<file path=xl/sharedStrings.xml><?xml version="1.0" encoding="utf-8"?>
<sst xmlns="http://schemas.openxmlformats.org/spreadsheetml/2006/main" count="241" uniqueCount="119">
  <si>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</si>
  <si>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</si>
  <si>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</si>
  <si>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</si>
  <si>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</si>
  <si>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</si>
  <si>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</si>
  <si>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</si>
  <si>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</si>
  <si>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</si>
  <si>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</si>
  <si>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</si>
  <si>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</si>
  <si>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</si>
  <si>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</si>
  <si>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</si>
  <si>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</si>
  <si>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</si>
  <si>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</si>
  <si>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</si>
  <si>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</si>
  <si>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</si>
  <si>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</si>
  <si>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</si>
  <si>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</si>
  <si>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</si>
  <si>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</si>
  <si>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</si>
  <si>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</si>
  <si>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</si>
  <si>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</si>
  <si>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</si>
  <si>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</si>
  <si>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</si>
  <si>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</si>
  <si>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</si>
  <si>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</si>
  <si>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</si>
  <si>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</si>
  <si>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</si>
  <si>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</si>
  <si>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</si>
  <si>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</si>
  <si>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</si>
  <si>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</si>
  <si>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</si>
  <si>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</si>
  <si>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</si>
  <si>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</si>
  <si>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</si>
  <si>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</si>
  <si>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</si>
  <si>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</si>
  <si>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</si>
  <si>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</si>
  <si>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</si>
  <si>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</si>
  <si>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</si>
  <si>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</si>
  <si>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</si>
  <si>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</si>
  <si>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</si>
  <si>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</si>
  <si>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</si>
  <si>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</si>
  <si>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</si>
  <si>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</si>
  <si>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</si>
  <si>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</si>
  <si>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</si>
  <si>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</si>
  <si>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</si>
  <si>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</si>
  <si>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</si>
  <si>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</si>
  <si>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</si>
  <si>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</si>
  <si>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</si>
  <si>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</si>
  <si>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</si>
  <si>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</si>
  <si>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</si>
  <si>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</si>
  <si>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</si>
  <si>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</si>
  <si>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</si>
  <si>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</si>
  <si>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</si>
  <si>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</si>
  <si>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</si>
  <si>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</si>
  <si>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</si>
  <si>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</si>
  <si>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</si>
  <si>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</si>
  <si>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</si>
  <si>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</si>
  <si>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</si>
  <si>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高取町</t>
  </si>
  <si>
    <t>法非適用</t>
  </si>
  <si>
    <t>下水道事業</t>
  </si>
  <si>
    <t>特定環境保全公共下水道</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</si>
  <si>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</si>
  <si>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</si>
  <si>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</si>
  <si>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</si>
  <si>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</si>
  <si>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</si>
  <si>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</si>
  <si>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</si>
  <si>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</si>
  <si>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</si>
  <si>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</si>
  <si>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</si>
  <si>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</si>
  <si>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</si>
  <si>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平成6年度から管渠の敷設を開始しており、今後ストックマネジメント計画を策定した上で検討していかなければならない。</t>
    <rPh sb="1" eb="3">
      <t>ヘイセイ</t>
    </rPh>
    <rPh sb="4" eb="5">
      <t>ネン</t>
    </rPh>
    <rPh sb="5" eb="6">
      <t>ド</t>
    </rPh>
    <rPh sb="8" eb="10">
      <t>カンキョ</t>
    </rPh>
    <rPh sb="11" eb="13">
      <t>フセツ</t>
    </rPh>
    <rPh sb="14" eb="16">
      <t>カイシ</t>
    </rPh>
    <rPh sb="21" eb="23">
      <t>_x0000__x0001__x0002_</t>
    </rPh>
    <rPh sb="33" eb="35">
      <t>_x0004__x0004__x0001__x0006_</t>
    </rPh>
    <rPh sb="36" eb="38">
      <t>_x0005__x0001__x0007__x0008_</t>
    </rPh>
    <rPh sb="40" eb="41">
      <t>_x0002__x000B_</t>
    </rPh>
    <rPh sb="42" eb="44">
      <t/>
    </rPh>
    <phoneticPr fontId="4"/>
  </si>
  <si>
    <t>　平成29年度末にアクションプランに基づき事業計画区域の変更を行った。
　計画期間内の大きな建設が減少することから、借り入れは少なくなることが見込まれる。</t>
    <rPh sb="1" eb="3">
      <t>ヘイセイ</t>
    </rPh>
    <rPh sb="5" eb="8">
      <t>ネンドマツ</t>
    </rPh>
    <rPh sb="18" eb="19">
      <t>モト</t>
    </rPh>
    <rPh sb="21" eb="23">
      <t>ジギョウ</t>
    </rPh>
    <rPh sb="23" eb="25">
      <t>ケイカク</t>
    </rPh>
    <rPh sb="25" eb="27">
      <t>クイキ</t>
    </rPh>
    <rPh sb="28" eb="30">
      <t>ヘンコウ</t>
    </rPh>
    <rPh sb="31" eb="32">
      <t>オコナ</t>
    </rPh>
    <rPh sb="37" eb="39">
      <t>ケイカク</t>
    </rPh>
    <rPh sb="39" eb="42">
      <t>キカンナイ</t>
    </rPh>
    <rPh sb="43" eb="44">
      <t>オオ</t>
    </rPh>
    <rPh sb="46" eb="48">
      <t>ケンセツ</t>
    </rPh>
    <rPh sb="49" eb="51">
      <t>ゲンショウ</t>
    </rPh>
    <rPh sb="58" eb="59">
      <t>カ</t>
    </rPh>
    <rPh sb="60" eb="61">
      <t>イ</t>
    </rPh>
    <rPh sb="63" eb="64">
      <t>スク</t>
    </rPh>
    <rPh sb="71" eb="73">
      <t>ミコ</t>
    </rPh>
    <phoneticPr fontId="4"/>
  </si>
  <si>
    <r>
      <t>　</t>
    </r>
    <r>
      <rPr>
        <sz val="9"/>
        <rFont val="ＭＳ ゴシック"/>
        <family val="3"/>
        <charset val="128"/>
      </rPr>
      <t>本町は大和川上流・宇陀川流域第二処理区の末端で、事業開始が平成3年度供用開始が平成11年度と遅く、町の大部分が建設中であり、普及率についてもR3末町全体で34％とまだ本格的な経営もできていない状況である。
　収益的支出の大半は企業債利息の償還であることから、近年は起債の償還と借入のバランスを考え、事業費を減少させながら事業を実施していたが、平成27年度にアクションプランを策定し10年概成に向けて事業費を増額し整備を進めている。　
　しかし財源は一般会計の繰入金により賄っている状況である。
　また、会計は下水道事業一本で管理しているが、事業については公共下水道事業と特定環境保全公共下水道事業の2本に分かれている。
　建設時は特定環境保全公共下水道事業で整備していたが、現在市街化区域に編入された区域については、企業債償還は特定環境保全公共下水道事業に、料金収入等は公共下水道事業に計上されているため、経費の回収率などの数値は非常に低い値となり、汚水処理原価は非常に高い値となっていた。</t>
    </r>
    <r>
      <rPr>
        <sz val="9"/>
        <color rgb="FFFF0000"/>
        <rFont val="ＭＳ ゴシック"/>
        <family val="3"/>
        <charset val="128"/>
      </rPr>
      <t xml:space="preserve">
  </t>
    </r>
    <r>
      <rPr>
        <sz val="9"/>
        <rFont val="ＭＳ ゴシック"/>
        <family val="3"/>
        <charset val="128"/>
      </rPr>
      <t>収益的収支比率は、不明水調査を実施しなかったことによる委託料の減により増加している。
　企業債現在高対事業規模比率は、償還により企業債現在高が減少し、使用料収入が増加したことにより営業収益が増加したため微減した。
　経費回収率及び汚水処理原価の数値は、令和3年度は委託料の減少に伴い汚水処理費が減少したことにより経費回収率は増加し、汚水処理原価は減少した。
　水洗化率は、市街化編入により公共下水道事業になった区域の普及率は上がってきているが、特定環境保全公共下水道の区域は、広報しているものの極端に低い状態である。</t>
    </r>
    <rPh sb="1" eb="3">
      <t>ホンチョウ</t>
    </rPh>
    <rPh sb="4" eb="7">
      <t>ヤマトガワ</t>
    </rPh>
    <rPh sb="7" eb="9">
      <t>ジョウリュウ</t>
    </rPh>
    <rPh sb="10" eb="12">
      <t>ウダ</t>
    </rPh>
    <rPh sb="12" eb="13">
      <t>ガワ</t>
    </rPh>
    <rPh sb="13" eb="15">
      <t>リュウイキ</t>
    </rPh>
    <rPh sb="15" eb="16">
      <t>ダイ</t>
    </rPh>
    <rPh sb="16" eb="17">
      <t>ニ</t>
    </rPh>
    <rPh sb="17" eb="19">
      <t>ショリ</t>
    </rPh>
    <rPh sb="19" eb="20">
      <t>ク</t>
    </rPh>
    <rPh sb="21" eb="23">
      <t>マッタン</t>
    </rPh>
    <rPh sb="25" eb="27">
      <t>ジギョウ</t>
    </rPh>
    <rPh sb="27" eb="29">
      <t>カイシ</t>
    </rPh>
    <rPh sb="30" eb="32">
      <t>ヘイセイ</t>
    </rPh>
    <rPh sb="33" eb="34">
      <t>ネン</t>
    </rPh>
    <rPh sb="34" eb="35">
      <t>ド</t>
    </rPh>
    <rPh sb="35" eb="37">
      <t>キョウヨウ</t>
    </rPh>
    <rPh sb="37" eb="39">
      <t>カイシ</t>
    </rPh>
    <rPh sb="40" eb="42">
      <t>ヘイセイ</t>
    </rPh>
    <rPh sb="44" eb="45">
      <t>ネン</t>
    </rPh>
    <rPh sb="45" eb="46">
      <t>ド</t>
    </rPh>
    <rPh sb="47" eb="48">
      <t>オソ</t>
    </rPh>
    <rPh sb="50" eb="51">
      <t>チョウ</t>
    </rPh>
    <rPh sb="52" eb="55">
      <t>ダイブブン</t>
    </rPh>
    <rPh sb="56" eb="59">
      <t>ケンセツチュウ</t>
    </rPh>
    <rPh sb="63" eb="65">
      <t>フキュウ</t>
    </rPh>
    <rPh sb="65" eb="66">
      <t>リツ</t>
    </rPh>
    <rPh sb="73" eb="74">
      <t>マツ</t>
    </rPh>
    <rPh sb="74" eb="75">
      <t>チョウ</t>
    </rPh>
    <rPh sb="75" eb="77">
      <t>ゼンタイ</t>
    </rPh>
    <rPh sb="84" eb="87">
      <t>ホンカクテキ</t>
    </rPh>
    <rPh sb="88" eb="90">
      <t>ケイエイ</t>
    </rPh>
    <rPh sb="97" eb="99">
      <t>ジョウキョウ</t>
    </rPh>
    <rPh sb="105" eb="108">
      <t>シュウエキテキ</t>
    </rPh>
    <rPh sb="108" eb="110">
      <t>シシュツ</t>
    </rPh>
    <rPh sb="111" eb="113">
      <t>タイハン</t>
    </rPh>
    <rPh sb="114" eb="116">
      <t>キギョウ</t>
    </rPh>
    <rPh sb="116" eb="117">
      <t>サイ</t>
    </rPh>
    <rPh sb="117" eb="119">
      <t>リソク</t>
    </rPh>
    <rPh sb="120" eb="122">
      <t>ショウカン</t>
    </rPh>
    <rPh sb="130" eb="132">
      <t>キンネン</t>
    </rPh>
    <rPh sb="133" eb="135">
      <t>キサイ</t>
    </rPh>
    <rPh sb="136" eb="138">
      <t>ショウカン</t>
    </rPh>
    <rPh sb="139" eb="141">
      <t>カリイレ</t>
    </rPh>
    <rPh sb="147" eb="148">
      <t>カンガ</t>
    </rPh>
    <rPh sb="271" eb="273">
      <t>ジギョウ</t>
    </rPh>
    <rPh sb="278" eb="280">
      <t>コウキョウ</t>
    </rPh>
    <rPh sb="280" eb="283">
      <t>ゲスイドウ</t>
    </rPh>
    <rPh sb="283" eb="285">
      <t>ジギョウ</t>
    </rPh>
    <rPh sb="286" eb="288">
      <t>トクテイ</t>
    </rPh>
    <rPh sb="288" eb="290">
      <t>カンキョウ</t>
    </rPh>
    <rPh sb="290" eb="292">
      <t>ホゼン</t>
    </rPh>
    <rPh sb="292" eb="294">
      <t>コウキョウ</t>
    </rPh>
    <rPh sb="294" eb="297">
      <t>ゲスイドウ</t>
    </rPh>
    <rPh sb="297" eb="299">
      <t>ジギョウ</t>
    </rPh>
    <rPh sb="301" eb="302">
      <t>ホン</t>
    </rPh>
    <rPh sb="303" eb="304">
      <t>ワ</t>
    </rPh>
    <rPh sb="312" eb="314">
      <t>ケンセツ</t>
    </rPh>
    <rPh sb="314" eb="315">
      <t>ジ</t>
    </rPh>
    <rPh sb="316" eb="318">
      <t>トクテイ</t>
    </rPh>
    <rPh sb="318" eb="320">
      <t>カンキョウ</t>
    </rPh>
    <rPh sb="320" eb="322">
      <t>ホゼン</t>
    </rPh>
    <rPh sb="322" eb="324">
      <t>コウキョウ</t>
    </rPh>
    <rPh sb="324" eb="327">
      <t>ゲスイドウ</t>
    </rPh>
    <rPh sb="327" eb="329">
      <t>ジギョウ</t>
    </rPh>
    <rPh sb="330" eb="332">
      <t>セイビ</t>
    </rPh>
    <rPh sb="338" eb="340">
      <t>ゲンザイ</t>
    </rPh>
    <rPh sb="340" eb="343">
      <t>シガイカ</t>
    </rPh>
    <rPh sb="343" eb="345">
      <t>クイキ</t>
    </rPh>
    <rPh sb="346" eb="348">
      <t>ヘンニュウ</t>
    </rPh>
    <rPh sb="351" eb="353">
      <t>クイキ</t>
    </rPh>
    <rPh sb="359" eb="361">
      <t>キギョウ</t>
    </rPh>
    <rPh sb="361" eb="362">
      <t>サイ</t>
    </rPh>
    <rPh sb="362" eb="364">
      <t>ショウカン</t>
    </rPh>
    <rPh sb="365" eb="367">
      <t>トクテイ</t>
    </rPh>
    <rPh sb="367" eb="369">
      <t>カンキョウ</t>
    </rPh>
    <rPh sb="369" eb="371">
      <t>ホゼン</t>
    </rPh>
    <rPh sb="371" eb="373">
      <t>コウキョウ</t>
    </rPh>
    <rPh sb="373" eb="376">
      <t>ゲスイドウ</t>
    </rPh>
    <rPh sb="376" eb="378">
      <t>ジギョウ</t>
    </rPh>
    <rPh sb="380" eb="382">
      <t>リョウキン</t>
    </rPh>
    <rPh sb="382" eb="384">
      <t>シュウニュウ</t>
    </rPh>
    <rPh sb="384" eb="385">
      <t>トウ</t>
    </rPh>
    <rPh sb="386" eb="388">
      <t>コウキョウ</t>
    </rPh>
    <rPh sb="388" eb="391">
      <t>ゲスイドウ</t>
    </rPh>
    <rPh sb="391" eb="393">
      <t>ジギョウ</t>
    </rPh>
    <rPh sb="394" eb="396">
      <t>ケイジョウ</t>
    </rPh>
    <rPh sb="404" eb="406">
      <t>ケイヒ</t>
    </rPh>
    <rPh sb="407" eb="409">
      <t>カイシュウ</t>
    </rPh>
    <rPh sb="409" eb="410">
      <t>リツ</t>
    </rPh>
    <rPh sb="413" eb="415">
      <t>スウチ</t>
    </rPh>
    <rPh sb="416" eb="418">
      <t>ヒジョウ</t>
    </rPh>
    <rPh sb="419" eb="420">
      <t>ヒク</t>
    </rPh>
    <rPh sb="421" eb="422">
      <t>アタイ</t>
    </rPh>
    <rPh sb="426" eb="428">
      <t>オスイ</t>
    </rPh>
    <rPh sb="428" eb="430">
      <t>ショリ</t>
    </rPh>
    <rPh sb="430" eb="432">
      <t>ゲンカ</t>
    </rPh>
    <rPh sb="433" eb="435">
      <t>ヒジョウ</t>
    </rPh>
    <rPh sb="436" eb="437">
      <t>タカ</t>
    </rPh>
    <rPh sb="438" eb="439">
      <t>アタイ</t>
    </rPh>
    <rPh sb="450" eb="453">
      <t>シュウエキテキ</t>
    </rPh>
    <rPh sb="453" eb="455">
      <t>シュウシ</t>
    </rPh>
    <rPh sb="455" eb="457">
      <t>ヒリツ</t>
    </rPh>
    <rPh sb="465" eb="467">
      <t>ジッシ</t>
    </rPh>
    <rPh sb="477" eb="479">
      <t>イタク</t>
    </rPh>
    <rPh sb="479" eb="480">
      <t>リョウ</t>
    </rPh>
    <rPh sb="481" eb="482">
      <t>ゲン</t>
    </rPh>
    <rPh sb="485" eb="487">
      <t>ゾウカ</t>
    </rPh>
    <rPh sb="495" eb="497">
      <t>キギョウ</t>
    </rPh>
    <rPh sb="497" eb="498">
      <t>サイ</t>
    </rPh>
    <rPh sb="498" eb="500">
      <t>ゲンザイ</t>
    </rPh>
    <rPh sb="500" eb="501">
      <t>タカ</t>
    </rPh>
    <rPh sb="501" eb="502">
      <t>タイ</t>
    </rPh>
    <rPh sb="502" eb="504">
      <t>ジギョウ</t>
    </rPh>
    <rPh sb="504" eb="506">
      <t>キボ</t>
    </rPh>
    <rPh sb="506" eb="508">
      <t>ヒリツ</t>
    </rPh>
    <rPh sb="560" eb="562">
      <t>ケイヒ</t>
    </rPh>
    <rPh sb="562" eb="564">
      <t>カイシュウ</t>
    </rPh>
    <rPh sb="564" eb="565">
      <t>リツ</t>
    </rPh>
    <rPh sb="565" eb="566">
      <t>オヨ</t>
    </rPh>
    <rPh sb="567" eb="569">
      <t>オスイ</t>
    </rPh>
    <rPh sb="569" eb="571">
      <t>ショリ</t>
    </rPh>
    <rPh sb="571" eb="573">
      <t>ゲンカ</t>
    </rPh>
    <rPh sb="574" eb="576">
      <t>スウチ</t>
    </rPh>
    <rPh sb="588" eb="590">
      <t>ゲンショウ</t>
    </rPh>
    <rPh sb="599" eb="601">
      <t>ゲンショウ</t>
    </rPh>
    <rPh sb="608" eb="610">
      <t>ケイヒ</t>
    </rPh>
    <rPh sb="610" eb="612">
      <t>カイシュウ</t>
    </rPh>
    <rPh sb="612" eb="613">
      <t>リツ</t>
    </rPh>
    <rPh sb="614" eb="616">
      <t>ゾウカ</t>
    </rPh>
    <rPh sb="618" eb="620">
      <t>オスイ</t>
    </rPh>
    <rPh sb="620" eb="622">
      <t>ショリ</t>
    </rPh>
    <rPh sb="622" eb="624">
      <t>ゲンカ</t>
    </rPh>
    <rPh sb="625" eb="627">
      <t>ゲンショウ</t>
    </rPh>
    <rPh sb="700" eb="703">
      <t>スイセンカ</t>
    </rPh>
    <rPh sb="703" eb="704">
      <t>リツ</t>
    </rPh>
    <rPh sb="706" eb="709">
      <t>シガイカ</t>
    </rPh>
    <rPh sb="709" eb="711">
      <t>ヘンニュウコウキョウゲスイドウジギョウフキュウリツアトクテイカンキョウホゼンコウキョウゲスイドウクイキキョクタンヒクジョウタイ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</si>
</sst>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9"/>
      <color rgb="FFFF0000"/>
      <name val="ＭＳ ゴシック"/>
      <family val="3"/>
      <charset val="128"/>
    </font>
    <font>
      <sz val="9"/>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44F-4E1F-9C7E-4F39C45CE136}"/>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0.09</c:v>
                </c:pt>
                <c:pt idx="2">
                  <c:v>0.06</c:v>
                </c:pt>
                <c:pt idx="3">
                  <c:v>0.02</c:v>
                </c:pt>
                <c:pt idx="4" formatCode="#,##0.00;&quot;△&quot;#,##0.00">
                  <c:v>0</c:v>
                </c:pt>
              </c:numCache>
            </c:numRef>
          </c:val>
          <c:smooth val="0"/>
          <c:extLst>
            <c:ext xmlns:c16="http://schemas.microsoft.com/office/drawing/2014/chart" uri="{C3380CC4-5D6E-409C-BE32-E72D297353CC}">
              <c16:uniqueId val="{00000001-444F-4E1F-9C7E-4F39C45CE136}"/>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83.74</c:v>
                </c:pt>
                <c:pt idx="1">
                  <c:v>86.07</c:v>
                </c:pt>
                <c:pt idx="2">
                  <c:v>81.56</c:v>
                </c:pt>
                <c:pt idx="3">
                  <c:v>77.98</c:v>
                </c:pt>
                <c:pt idx="4">
                  <c:v>82.93</c:v>
                </c:pt>
              </c:numCache>
            </c:numRef>
          </c:val>
          <c:extLst>
            <c:ext xmlns:c16="http://schemas.microsoft.com/office/drawing/2014/chart" uri="{C3380CC4-5D6E-409C-BE32-E72D297353CC}">
              <c16:uniqueId val="{00000000-FB01-432B-AA71-4D478CB604BF}"/>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B01-432B-AA71-4D478CB604BF}"/>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E9E-40CF-B11D-709071ED814D}"/>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E9E-40CF-B11D-709071ED814D}"/>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1B3-41E7-8EF8-6508A871EF71}"/>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1B3-41E7-8EF8-6508A871EF71}"/>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02A-4C96-8C27-DB66E695481E}"/>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02A-4C96-8C27-DB66E695481E}"/>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858-497A-AE1F-0347F547E652}"/>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858-497A-AE1F-0347F547E652}"/>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23255.61</c:v>
                </c:pt>
                <c:pt idx="1">
                  <c:v>13581.08</c:v>
                </c:pt>
                <c:pt idx="2">
                  <c:v>11137.26</c:v>
                </c:pt>
                <c:pt idx="3">
                  <c:v>9345.27</c:v>
                </c:pt>
                <c:pt idx="4">
                  <c:v>8298.68</c:v>
                </c:pt>
              </c:numCache>
            </c:numRef>
          </c:val>
          <c:extLst>
            <c:ext xmlns:c16="http://schemas.microsoft.com/office/drawing/2014/chart" uri="{C3380CC4-5D6E-409C-BE32-E72D297353CC}">
              <c16:uniqueId val="{00000000-04E5-4990-9106-7C54EBAB514A}"/>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1223.96</c:v>
                </c:pt>
                <c:pt idx="1">
                  <c:v>1269.1500000000001</c:v>
                </c:pt>
                <c:pt idx="2">
                  <c:v>1087.96</c:v>
                </c:pt>
                <c:pt idx="3">
                  <c:v>1209.45</c:v>
                </c:pt>
                <c:pt idx="4">
                  <c:v>1042.6400000000001</c:v>
                </c:pt>
              </c:numCache>
            </c:numRef>
          </c:val>
          <c:smooth val="0"/>
          <c:extLst>
            <c:ext xmlns:c16="http://schemas.microsoft.com/office/drawing/2014/chart" uri="{C3380CC4-5D6E-409C-BE32-E72D297353CC}">
              <c16:uniqueId val="{00000001-04E5-4990-9106-7C54EBAB514A}"/>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28.58</c:v>
                </c:pt>
                <c:pt idx="1">
                  <c:v>31.4</c:v>
                </c:pt>
                <c:pt idx="2">
                  <c:v>10.61</c:v>
                </c:pt>
                <c:pt idx="3">
                  <c:v>14.42</c:v>
                </c:pt>
                <c:pt idx="4">
                  <c:v>32.25</c:v>
                </c:pt>
              </c:numCache>
            </c:numRef>
          </c:val>
          <c:extLst>
            <c:ext xmlns:c16="http://schemas.microsoft.com/office/drawing/2014/chart" uri="{C3380CC4-5D6E-409C-BE32-E72D297353CC}">
              <c16:uniqueId val="{00000000-6481-40DC-BFA7-AD6342CE6128}"/>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61.54</c:v>
                </c:pt>
                <c:pt idx="1">
                  <c:v>63.97</c:v>
                </c:pt>
                <c:pt idx="2">
                  <c:v>59.67</c:v>
                </c:pt>
                <c:pt idx="3">
                  <c:v>55.93</c:v>
                </c:pt>
                <c:pt idx="4">
                  <c:v>55.76</c:v>
                </c:pt>
              </c:numCache>
            </c:numRef>
          </c:val>
          <c:smooth val="0"/>
          <c:extLst>
            <c:ext xmlns:c16="http://schemas.microsoft.com/office/drawing/2014/chart" uri="{C3380CC4-5D6E-409C-BE32-E72D297353CC}">
              <c16:uniqueId val="{00000001-6481-40DC-BFA7-AD6342CE6128}"/>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391.7</c:v>
                </c:pt>
                <c:pt idx="1">
                  <c:v>348.88</c:v>
                </c:pt>
                <c:pt idx="2">
                  <c:v>1037.1600000000001</c:v>
                </c:pt>
                <c:pt idx="3">
                  <c:v>768.5</c:v>
                </c:pt>
                <c:pt idx="4">
                  <c:v>342.11</c:v>
                </c:pt>
              </c:numCache>
            </c:numRef>
          </c:val>
          <c:extLst>
            <c:ext xmlns:c16="http://schemas.microsoft.com/office/drawing/2014/chart" uri="{C3380CC4-5D6E-409C-BE32-E72D297353CC}">
              <c16:uniqueId val="{00000000-5AE9-4E55-A810-B9BFB1270598}"/>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267.86</c:v>
                </c:pt>
                <c:pt idx="1">
                  <c:v>256.82</c:v>
                </c:pt>
                <c:pt idx="2">
                  <c:v>270.60000000000002</c:v>
                </c:pt>
                <c:pt idx="3">
                  <c:v>289.60000000000002</c:v>
                </c:pt>
                <c:pt idx="4">
                  <c:v>296.14999999999998</c:v>
                </c:pt>
              </c:numCache>
            </c:numRef>
          </c:val>
          <c:smooth val="0"/>
          <c:extLst>
            <c:ext xmlns:c16="http://schemas.microsoft.com/office/drawing/2014/chart" uri="{C3380CC4-5D6E-409C-BE32-E72D297353CC}">
              <c16:uniqueId val="{00000001-5AE9-4E55-A810-B9BFB1270598}"/>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174-4FC3-83D4-06D492AE4C1D}"/>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37.08</c:v>
                </c:pt>
                <c:pt idx="1">
                  <c:v>37.46</c:v>
                </c:pt>
                <c:pt idx="2">
                  <c:v>37.65</c:v>
                </c:pt>
                <c:pt idx="3">
                  <c:v>36.71</c:v>
                </c:pt>
                <c:pt idx="4">
                  <c:v>33.799999999999997</c:v>
                </c:pt>
              </c:numCache>
            </c:numRef>
          </c:val>
          <c:smooth val="0"/>
          <c:extLst>
            <c:ext xmlns:c16="http://schemas.microsoft.com/office/drawing/2014/chart" uri="{C3380CC4-5D6E-409C-BE32-E72D297353CC}">
              <c16:uniqueId val="{00000001-6174-4FC3-83D4-06D492AE4C1D}"/>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27.47</c:v>
                </c:pt>
                <c:pt idx="1">
                  <c:v>30.6</c:v>
                </c:pt>
                <c:pt idx="2">
                  <c:v>31.43</c:v>
                </c:pt>
                <c:pt idx="3">
                  <c:v>35.68</c:v>
                </c:pt>
                <c:pt idx="4">
                  <c:v>38.56</c:v>
                </c:pt>
              </c:numCache>
            </c:numRef>
          </c:val>
          <c:extLst>
            <c:ext xmlns:c16="http://schemas.microsoft.com/office/drawing/2014/chart" uri="{C3380CC4-5D6E-409C-BE32-E72D297353CC}">
              <c16:uniqueId val="{00000000-3AB3-47FF-B51F-0A85FC6AC0A6}"/>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67.22</c:v>
                </c:pt>
                <c:pt idx="1">
                  <c:v>67.459999999999994</c:v>
                </c:pt>
                <c:pt idx="2">
                  <c:v>67.37</c:v>
                </c:pt>
                <c:pt idx="3">
                  <c:v>70.05</c:v>
                </c:pt>
                <c:pt idx="4">
                  <c:v>67.09</c:v>
                </c:pt>
              </c:numCache>
            </c:numRef>
          </c:val>
          <c:smooth val="0"/>
          <c:extLst>
            <c:ext xmlns:c16="http://schemas.microsoft.com/office/drawing/2014/chart" uri="{C3380CC4-5D6E-409C-BE32-E72D297353CC}">
              <c16:uniqueId val="{00000001-3AB3-47FF-B51F-0A85FC6AC0A6}"/>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view="pageBreakPreview" topLeftCell="AG1" zoomScaleNormal="100" zoomScaleSheetLayoutView="100" workbookViewId="0">
      <selection activeCell="CA29" sqref="CA29"/>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高取町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法非適用</v>
      </c>
      <c r="C8" s="40"/>
      <c r="D8" s="40"/>
      <c r="E8" s="40"/>
      <c r="F8" s="40"/>
      <c r="G8" s="40"/>
      <c r="H8" s="40"/>
      <c r="I8" s="40" t="str">
        <f>データ!J6</f>
        <v>下水道事業</v>
      </c>
      <c r="J8" s="40"/>
      <c r="K8" s="40"/>
      <c r="L8" s="40"/>
      <c r="M8" s="40"/>
      <c r="N8" s="40"/>
      <c r="O8" s="40"/>
      <c r="P8" s="40" t="str">
        <f>データ!K6</f>
        <v>特定環境保全公共下水道</v>
      </c>
      <c r="Q8" s="40"/>
      <c r="R8" s="40"/>
      <c r="S8" s="40"/>
      <c r="T8" s="40"/>
      <c r="U8" s="40"/>
      <c r="V8" s="40"/>
      <c r="W8" s="40" t="str">
        <f>データ!L6</f>
        <v>D3</v>
      </c>
      <c r="X8" s="40"/>
      <c r="Y8" s="40"/>
      <c r="Z8" s="40"/>
      <c r="AA8" s="40"/>
      <c r="AB8" s="40"/>
      <c r="AC8" s="40"/>
      <c r="AD8" s="41" t="str">
        <f>データ!$M$6</f>
        <v>非設置</v>
      </c>
      <c r="AE8" s="41"/>
      <c r="AF8" s="41"/>
      <c r="AG8" s="41"/>
      <c r="AH8" s="41"/>
      <c r="AI8" s="41"/>
      <c r="AJ8" s="41"/>
      <c r="AK8" s="3"/>
      <c r="AL8" s="42">
        <f>データ!S6</f>
        <v>6415</v>
      </c>
      <c r="AM8" s="42"/>
      <c r="AN8" s="42"/>
      <c r="AO8" s="42"/>
      <c r="AP8" s="42"/>
      <c r="AQ8" s="42"/>
      <c r="AR8" s="42"/>
      <c r="AS8" s="42"/>
      <c r="AT8" s="35">
        <f>データ!T6</f>
        <v>25.79</v>
      </c>
      <c r="AU8" s="35"/>
      <c r="AV8" s="35"/>
      <c r="AW8" s="35"/>
      <c r="AX8" s="35"/>
      <c r="AY8" s="35"/>
      <c r="AZ8" s="35"/>
      <c r="BA8" s="35"/>
      <c r="BB8" s="35">
        <f>データ!U6</f>
        <v>248.74</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t="str">
        <f>データ!O6</f>
        <v>該当数値なし</v>
      </c>
      <c r="J10" s="35"/>
      <c r="K10" s="35"/>
      <c r="L10" s="35"/>
      <c r="M10" s="35"/>
      <c r="N10" s="35"/>
      <c r="O10" s="35"/>
      <c r="P10" s="35">
        <f>データ!P6</f>
        <v>3.7</v>
      </c>
      <c r="Q10" s="35"/>
      <c r="R10" s="35"/>
      <c r="S10" s="35"/>
      <c r="T10" s="35"/>
      <c r="U10" s="35"/>
      <c r="V10" s="35"/>
      <c r="W10" s="35">
        <f>データ!Q6</f>
        <v>88.01</v>
      </c>
      <c r="X10" s="35"/>
      <c r="Y10" s="35"/>
      <c r="Z10" s="35"/>
      <c r="AA10" s="35"/>
      <c r="AB10" s="35"/>
      <c r="AC10" s="35"/>
      <c r="AD10" s="42">
        <f>データ!R6</f>
        <v>2200</v>
      </c>
      <c r="AE10" s="42"/>
      <c r="AF10" s="42"/>
      <c r="AG10" s="42"/>
      <c r="AH10" s="42"/>
      <c r="AI10" s="42"/>
      <c r="AJ10" s="42"/>
      <c r="AK10" s="2"/>
      <c r="AL10" s="42">
        <f>データ!V6</f>
        <v>236</v>
      </c>
      <c r="AM10" s="42"/>
      <c r="AN10" s="42"/>
      <c r="AO10" s="42"/>
      <c r="AP10" s="42"/>
      <c r="AQ10" s="42"/>
      <c r="AR10" s="42"/>
      <c r="AS10" s="42"/>
      <c r="AT10" s="35">
        <f>データ!W6</f>
        <v>0.12</v>
      </c>
      <c r="AU10" s="35"/>
      <c r="AV10" s="35"/>
      <c r="AW10" s="35"/>
      <c r="AX10" s="35"/>
      <c r="AY10" s="35"/>
      <c r="AZ10" s="35"/>
      <c r="BA10" s="35"/>
      <c r="BB10" s="35">
        <f>データ!X6</f>
        <v>1966.67</v>
      </c>
      <c r="BC10" s="35"/>
      <c r="BD10" s="35"/>
      <c r="BE10" s="35"/>
      <c r="BF10" s="35"/>
      <c r="BG10" s="35"/>
      <c r="BH10" s="35"/>
      <c r="BI10" s="35"/>
      <c r="BJ10" s="2"/>
      <c r="BK10" s="2"/>
      <c r="BL10" s="61" t="s">
        <v>22</v>
      </c>
      <c r="BM10" s="62"/>
      <c r="BN10" s="63" t="s">
        <v>23</v>
      </c>
      <c r="BO10" s="63"/>
      <c r="BP10" s="63"/>
      <c r="BQ10" s="63"/>
      <c r="BR10" s="63"/>
      <c r="BS10" s="63"/>
      <c r="BT10" s="63"/>
      <c r="BU10" s="63"/>
      <c r="BV10" s="63"/>
      <c r="BW10" s="63"/>
      <c r="BX10" s="63"/>
      <c r="BY10" s="6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15">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45" t="s">
        <v>26</v>
      </c>
      <c r="BM14" s="46"/>
      <c r="BN14" s="46"/>
      <c r="BO14" s="46"/>
      <c r="BP14" s="46"/>
      <c r="BQ14" s="46"/>
      <c r="BR14" s="46"/>
      <c r="BS14" s="46"/>
      <c r="BT14" s="46"/>
      <c r="BU14" s="46"/>
      <c r="BV14" s="46"/>
      <c r="BW14" s="46"/>
      <c r="BX14" s="46"/>
      <c r="BY14" s="46"/>
      <c r="BZ14" s="47"/>
    </row>
    <row r="15" spans="1:78" ht="13.5" customHeight="1" x14ac:dyDescent="0.15">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118</v>
      </c>
      <c r="BM16" s="81"/>
      <c r="BN16" s="81"/>
      <c r="BO16" s="81"/>
      <c r="BP16" s="81"/>
      <c r="BQ16" s="81"/>
      <c r="BR16" s="81"/>
      <c r="BS16" s="81"/>
      <c r="BT16" s="81"/>
      <c r="BU16" s="81"/>
      <c r="BV16" s="81"/>
      <c r="BW16" s="81"/>
      <c r="BX16" s="81"/>
      <c r="BY16" s="81"/>
      <c r="BZ16" s="8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116</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65"/>
      <c r="BM60" s="66"/>
      <c r="BN60" s="66"/>
      <c r="BO60" s="66"/>
      <c r="BP60" s="66"/>
      <c r="BQ60" s="66"/>
      <c r="BR60" s="66"/>
      <c r="BS60" s="66"/>
      <c r="BT60" s="66"/>
      <c r="BU60" s="66"/>
      <c r="BV60" s="66"/>
      <c r="BW60" s="66"/>
      <c r="BX60" s="66"/>
      <c r="BY60" s="66"/>
      <c r="BZ60" s="67"/>
    </row>
    <row r="61" spans="1:78" ht="13.5" customHeight="1" x14ac:dyDescent="0.15">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117</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【1,201.79】</v>
      </c>
      <c r="I86" s="12" t="str">
        <f>データ!CA6</f>
        <v>【75.31】</v>
      </c>
      <c r="J86" s="12" t="str">
        <f>データ!CL6</f>
        <v>【216.39】</v>
      </c>
      <c r="K86" s="12" t="str">
        <f>データ!CW6</f>
        <v>【42.57】</v>
      </c>
      <c r="L86" s="12" t="str">
        <f>データ!DH6</f>
        <v>【85.24】</v>
      </c>
      <c r="M86" s="12" t="s">
        <v>44</v>
      </c>
      <c r="N86" s="12" t="s">
        <v>44</v>
      </c>
      <c r="O86" s="12" t="str">
        <f>データ!EO6</f>
        <v>【0.15】</v>
      </c>
    </row>
  </sheetData>
  <sheetProtection algorithmName="SHA-512" hashValue="yeFj544B/TpTm8mxMU77t6E2jkF/AUXJReXq5q+42EG4q61yJMTOzqRmEwq5lj7VPbKaA5PjrN4AzGuUue/QUg==" saltValue="rTLRlp+OZyYvTj9GoMKKV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2021</v>
      </c>
      <c r="C6" s="19">
        <f t="shared" ref="C6:X6" si="3">C7</f>
        <v>294012</v>
      </c>
      <c r="D6" s="19">
        <f t="shared" si="3"/>
        <v>47</v>
      </c>
      <c r="E6" s="19">
        <f t="shared" si="3"/>
        <v>17</v>
      </c>
      <c r="F6" s="19">
        <f t="shared" si="3"/>
        <v>4</v>
      </c>
      <c r="G6" s="19">
        <f t="shared" si="3"/>
        <v>0</v>
      </c>
      <c r="H6" s="19" t="str">
        <f t="shared" si="3"/>
        <v>奈良県　高取町</v>
      </c>
      <c r="I6" s="19" t="str">
        <f t="shared" si="3"/>
        <v>法非適用</v>
      </c>
      <c r="J6" s="19" t="str">
        <f t="shared" si="3"/>
        <v>下水道事業</v>
      </c>
      <c r="K6" s="19" t="str">
        <f t="shared" si="3"/>
        <v>特定環境保全公共下水道</v>
      </c>
      <c r="L6" s="19" t="str">
        <f t="shared" si="3"/>
        <v>D3</v>
      </c>
      <c r="M6" s="19" t="str">
        <f t="shared" si="3"/>
        <v>非設置</v>
      </c>
      <c r="N6" s="20" t="str">
        <f t="shared" si="3"/>
        <v>-</v>
      </c>
      <c r="O6" s="20" t="str">
        <f t="shared" si="3"/>
        <v>該当数値なし</v>
      </c>
      <c r="P6" s="20">
        <f t="shared" si="3"/>
        <v>3.7</v>
      </c>
      <c r="Q6" s="20">
        <f t="shared" si="3"/>
        <v>88.01</v>
      </c>
      <c r="R6" s="20">
        <f t="shared" si="3"/>
        <v>2200</v>
      </c>
      <c r="S6" s="20">
        <f t="shared" si="3"/>
        <v>6415</v>
      </c>
      <c r="T6" s="20">
        <f t="shared" si="3"/>
        <v>25.79</v>
      </c>
      <c r="U6" s="20">
        <f t="shared" si="3"/>
        <v>248.74</v>
      </c>
      <c r="V6" s="20">
        <f t="shared" si="3"/>
        <v>236</v>
      </c>
      <c r="W6" s="20">
        <f t="shared" si="3"/>
        <v>0.12</v>
      </c>
      <c r="X6" s="20">
        <f t="shared" si="3"/>
        <v>1966.67</v>
      </c>
      <c r="Y6" s="21">
        <f>IF(Y7="",NA(),Y7)</f>
        <v>83.74</v>
      </c>
      <c r="Z6" s="21">
        <f t="shared" ref="Z6:AH6" si="4">IF(Z7="",NA(),Z7)</f>
        <v>86.07</v>
      </c>
      <c r="AA6" s="21">
        <f t="shared" si="4"/>
        <v>81.56</v>
      </c>
      <c r="AB6" s="21">
        <f t="shared" si="4"/>
        <v>77.98</v>
      </c>
      <c r="AC6" s="21">
        <f t="shared" si="4"/>
        <v>82.93</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23255.61</v>
      </c>
      <c r="BG6" s="21">
        <f t="shared" ref="BG6:BO6" si="7">IF(BG7="",NA(),BG7)</f>
        <v>13581.08</v>
      </c>
      <c r="BH6" s="21">
        <f t="shared" si="7"/>
        <v>11137.26</v>
      </c>
      <c r="BI6" s="21">
        <f t="shared" si="7"/>
        <v>9345.27</v>
      </c>
      <c r="BJ6" s="21">
        <f t="shared" si="7"/>
        <v>8298.68</v>
      </c>
      <c r="BK6" s="21">
        <f t="shared" si="7"/>
        <v>1223.96</v>
      </c>
      <c r="BL6" s="21">
        <f t="shared" si="7"/>
        <v>1269.1500000000001</v>
      </c>
      <c r="BM6" s="21">
        <f t="shared" si="7"/>
        <v>1087.96</v>
      </c>
      <c r="BN6" s="21">
        <f t="shared" si="7"/>
        <v>1209.45</v>
      </c>
      <c r="BO6" s="21">
        <f t="shared" si="7"/>
        <v>1042.6400000000001</v>
      </c>
      <c r="BP6" s="20" t="str">
        <f>IF(BP7="","",IF(BP7="-","【-】","【"&amp;SUBSTITUTE(TEXT(BP7,"#,##0.00"),"-","△")&amp;"】"))</f>
        <v>【1,201.79】</v>
      </c>
      <c r="BQ6" s="21">
        <f>IF(BQ7="",NA(),BQ7)</f>
        <v>28.58</v>
      </c>
      <c r="BR6" s="21">
        <f t="shared" ref="BR6:BZ6" si="8">IF(BR7="",NA(),BR7)</f>
        <v>31.4</v>
      </c>
      <c r="BS6" s="21">
        <f t="shared" si="8"/>
        <v>10.61</v>
      </c>
      <c r="BT6" s="21">
        <f t="shared" si="8"/>
        <v>14.42</v>
      </c>
      <c r="BU6" s="21">
        <f t="shared" si="8"/>
        <v>32.25</v>
      </c>
      <c r="BV6" s="21">
        <f t="shared" si="8"/>
        <v>61.54</v>
      </c>
      <c r="BW6" s="21">
        <f t="shared" si="8"/>
        <v>63.97</v>
      </c>
      <c r="BX6" s="21">
        <f t="shared" si="8"/>
        <v>59.67</v>
      </c>
      <c r="BY6" s="21">
        <f t="shared" si="8"/>
        <v>55.93</v>
      </c>
      <c r="BZ6" s="21">
        <f t="shared" si="8"/>
        <v>55.76</v>
      </c>
      <c r="CA6" s="20" t="str">
        <f>IF(CA7="","",IF(CA7="-","【-】","【"&amp;SUBSTITUTE(TEXT(CA7,"#,##0.00"),"-","△")&amp;"】"))</f>
        <v>【75.31】</v>
      </c>
      <c r="CB6" s="21">
        <f>IF(CB7="",NA(),CB7)</f>
        <v>391.7</v>
      </c>
      <c r="CC6" s="21">
        <f t="shared" ref="CC6:CK6" si="9">IF(CC7="",NA(),CC7)</f>
        <v>348.88</v>
      </c>
      <c r="CD6" s="21">
        <f t="shared" si="9"/>
        <v>1037.1600000000001</v>
      </c>
      <c r="CE6" s="21">
        <f t="shared" si="9"/>
        <v>768.5</v>
      </c>
      <c r="CF6" s="21">
        <f t="shared" si="9"/>
        <v>342.11</v>
      </c>
      <c r="CG6" s="21">
        <f t="shared" si="9"/>
        <v>267.86</v>
      </c>
      <c r="CH6" s="21">
        <f t="shared" si="9"/>
        <v>256.82</v>
      </c>
      <c r="CI6" s="21">
        <f t="shared" si="9"/>
        <v>270.60000000000002</v>
      </c>
      <c r="CJ6" s="21">
        <f t="shared" si="9"/>
        <v>289.60000000000002</v>
      </c>
      <c r="CK6" s="21">
        <f t="shared" si="9"/>
        <v>296.14999999999998</v>
      </c>
      <c r="CL6" s="20" t="str">
        <f>IF(CL7="","",IF(CL7="-","【-】","【"&amp;SUBSTITUTE(TEXT(CL7,"#,##0.00"),"-","△")&amp;"】"))</f>
        <v>【216.39】</v>
      </c>
      <c r="CM6" s="21" t="str">
        <f>IF(CM7="",NA(),CM7)</f>
        <v>-</v>
      </c>
      <c r="CN6" s="21" t="str">
        <f t="shared" ref="CN6:CV6" si="10">IF(CN7="",NA(),CN7)</f>
        <v>-</v>
      </c>
      <c r="CO6" s="21" t="str">
        <f t="shared" si="10"/>
        <v>-</v>
      </c>
      <c r="CP6" s="21" t="str">
        <f t="shared" si="10"/>
        <v>-</v>
      </c>
      <c r="CQ6" s="21" t="str">
        <f t="shared" si="10"/>
        <v>-</v>
      </c>
      <c r="CR6" s="21">
        <f t="shared" si="10"/>
        <v>37.08</v>
      </c>
      <c r="CS6" s="21">
        <f t="shared" si="10"/>
        <v>37.46</v>
      </c>
      <c r="CT6" s="21">
        <f t="shared" si="10"/>
        <v>37.65</v>
      </c>
      <c r="CU6" s="21">
        <f t="shared" si="10"/>
        <v>36.71</v>
      </c>
      <c r="CV6" s="21">
        <f t="shared" si="10"/>
        <v>33.799999999999997</v>
      </c>
      <c r="CW6" s="20" t="str">
        <f>IF(CW7="","",IF(CW7="-","【-】","【"&amp;SUBSTITUTE(TEXT(CW7,"#,##0.00"),"-","△")&amp;"】"))</f>
        <v>【42.57】</v>
      </c>
      <c r="CX6" s="21">
        <f>IF(CX7="",NA(),CX7)</f>
        <v>27.47</v>
      </c>
      <c r="CY6" s="21">
        <f t="shared" ref="CY6:DG6" si="11">IF(CY7="",NA(),CY7)</f>
        <v>30.6</v>
      </c>
      <c r="CZ6" s="21">
        <f t="shared" si="11"/>
        <v>31.43</v>
      </c>
      <c r="DA6" s="21">
        <f t="shared" si="11"/>
        <v>35.68</v>
      </c>
      <c r="DB6" s="21">
        <f t="shared" si="11"/>
        <v>38.56</v>
      </c>
      <c r="DC6" s="21">
        <f t="shared" si="11"/>
        <v>67.22</v>
      </c>
      <c r="DD6" s="21">
        <f t="shared" si="11"/>
        <v>67.459999999999994</v>
      </c>
      <c r="DE6" s="21">
        <f t="shared" si="11"/>
        <v>67.37</v>
      </c>
      <c r="DF6" s="21">
        <f t="shared" si="11"/>
        <v>70.05</v>
      </c>
      <c r="DG6" s="21">
        <f t="shared" si="11"/>
        <v>67.09</v>
      </c>
      <c r="DH6" s="20" t="str">
        <f>IF(DH7="","",IF(DH7="-","【-】","【"&amp;SUBSTITUTE(TEXT(DH7,"#,##0.00"),"-","△")&amp;"】"))</f>
        <v>【85.24】</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0.13</v>
      </c>
      <c r="EK6" s="21">
        <f t="shared" si="14"/>
        <v>0.09</v>
      </c>
      <c r="EL6" s="21">
        <f t="shared" si="14"/>
        <v>0.06</v>
      </c>
      <c r="EM6" s="21">
        <f t="shared" si="14"/>
        <v>0.02</v>
      </c>
      <c r="EN6" s="20">
        <f t="shared" si="14"/>
        <v>0</v>
      </c>
      <c r="EO6" s="20" t="str">
        <f>IF(EO7="","",IF(EO7="-","【-】","【"&amp;SUBSTITUTE(TEXT(EO7,"#,##0.00"),"-","△")&amp;"】"))</f>
        <v>【0.15】</v>
      </c>
    </row>
    <row r="7" spans="1:145" s="22" customFormat="1" x14ac:dyDescent="0.15">
      <c r="A7" s="14"/>
      <c r="B7" s="23">
        <v>2021</v>
      </c>
      <c r="C7" s="23">
        <v>294012</v>
      </c>
      <c r="D7" s="23">
        <v>47</v>
      </c>
      <c r="E7" s="23">
        <v>17</v>
      </c>
      <c r="F7" s="23">
        <v>4</v>
      </c>
      <c r="G7" s="23">
        <v>0</v>
      </c>
      <c r="H7" s="23" t="s">
        <v>98</v>
      </c>
      <c r="I7" s="23" t="s">
        <v>99</v>
      </c>
      <c r="J7" s="23" t="s">
        <v>100</v>
      </c>
      <c r="K7" s="23" t="s">
        <v>101</v>
      </c>
      <c r="L7" s="23" t="s">
        <v>102</v>
      </c>
      <c r="M7" s="23" t="s">
        <v>103</v>
      </c>
      <c r="N7" s="24" t="s">
        <v>104</v>
      </c>
      <c r="O7" s="24" t="s">
        <v>105</v>
      </c>
      <c r="P7" s="24">
        <v>3.7</v>
      </c>
      <c r="Q7" s="24">
        <v>88.01</v>
      </c>
      <c r="R7" s="24">
        <v>2200</v>
      </c>
      <c r="S7" s="24">
        <v>6415</v>
      </c>
      <c r="T7" s="24">
        <v>25.79</v>
      </c>
      <c r="U7" s="24">
        <v>248.74</v>
      </c>
      <c r="V7" s="24">
        <v>236</v>
      </c>
      <c r="W7" s="24">
        <v>0.12</v>
      </c>
      <c r="X7" s="24">
        <v>1966.67</v>
      </c>
      <c r="Y7" s="24">
        <v>83.74</v>
      </c>
      <c r="Z7" s="24">
        <v>86.07</v>
      </c>
      <c r="AA7" s="24">
        <v>81.56</v>
      </c>
      <c r="AB7" s="24">
        <v>77.98</v>
      </c>
      <c r="AC7" s="24">
        <v>82.93</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23255.61</v>
      </c>
      <c r="BG7" s="24">
        <v>13581.08</v>
      </c>
      <c r="BH7" s="24">
        <v>11137.26</v>
      </c>
      <c r="BI7" s="24">
        <v>9345.27</v>
      </c>
      <c r="BJ7" s="24">
        <v>8298.68</v>
      </c>
      <c r="BK7" s="24">
        <v>1223.96</v>
      </c>
      <c r="BL7" s="24">
        <v>1269.1500000000001</v>
      </c>
      <c r="BM7" s="24">
        <v>1087.96</v>
      </c>
      <c r="BN7" s="24">
        <v>1209.45</v>
      </c>
      <c r="BO7" s="24">
        <v>1042.6400000000001</v>
      </c>
      <c r="BP7" s="24">
        <v>1201.79</v>
      </c>
      <c r="BQ7" s="24">
        <v>28.58</v>
      </c>
      <c r="BR7" s="24">
        <v>31.4</v>
      </c>
      <c r="BS7" s="24">
        <v>10.61</v>
      </c>
      <c r="BT7" s="24">
        <v>14.42</v>
      </c>
      <c r="BU7" s="24">
        <v>32.25</v>
      </c>
      <c r="BV7" s="24">
        <v>61.54</v>
      </c>
      <c r="BW7" s="24">
        <v>63.97</v>
      </c>
      <c r="BX7" s="24">
        <v>59.67</v>
      </c>
      <c r="BY7" s="24">
        <v>55.93</v>
      </c>
      <c r="BZ7" s="24">
        <v>55.76</v>
      </c>
      <c r="CA7" s="24">
        <v>75.31</v>
      </c>
      <c r="CB7" s="24">
        <v>391.7</v>
      </c>
      <c r="CC7" s="24">
        <v>348.88</v>
      </c>
      <c r="CD7" s="24">
        <v>1037.1600000000001</v>
      </c>
      <c r="CE7" s="24">
        <v>768.5</v>
      </c>
      <c r="CF7" s="24">
        <v>342.11</v>
      </c>
      <c r="CG7" s="24">
        <v>267.86</v>
      </c>
      <c r="CH7" s="24">
        <v>256.82</v>
      </c>
      <c r="CI7" s="24">
        <v>270.60000000000002</v>
      </c>
      <c r="CJ7" s="24">
        <v>289.60000000000002</v>
      </c>
      <c r="CK7" s="24">
        <v>296.14999999999998</v>
      </c>
      <c r="CL7" s="24">
        <v>216.39</v>
      </c>
      <c r="CM7" s="24" t="s">
        <v>104</v>
      </c>
      <c r="CN7" s="24" t="s">
        <v>104</v>
      </c>
      <c r="CO7" s="24" t="s">
        <v>104</v>
      </c>
      <c r="CP7" s="24" t="s">
        <v>104</v>
      </c>
      <c r="CQ7" s="24" t="s">
        <v>104</v>
      </c>
      <c r="CR7" s="24">
        <v>37.08</v>
      </c>
      <c r="CS7" s="24">
        <v>37.46</v>
      </c>
      <c r="CT7" s="24">
        <v>37.65</v>
      </c>
      <c r="CU7" s="24">
        <v>36.71</v>
      </c>
      <c r="CV7" s="24">
        <v>33.799999999999997</v>
      </c>
      <c r="CW7" s="24">
        <v>42.57</v>
      </c>
      <c r="CX7" s="24">
        <v>27.47</v>
      </c>
      <c r="CY7" s="24">
        <v>30.6</v>
      </c>
      <c r="CZ7" s="24">
        <v>31.43</v>
      </c>
      <c r="DA7" s="24">
        <v>35.68</v>
      </c>
      <c r="DB7" s="24">
        <v>38.56</v>
      </c>
      <c r="DC7" s="24">
        <v>67.22</v>
      </c>
      <c r="DD7" s="24">
        <v>67.459999999999994</v>
      </c>
      <c r="DE7" s="24">
        <v>67.37</v>
      </c>
      <c r="DF7" s="24">
        <v>70.05</v>
      </c>
      <c r="DG7" s="24">
        <v>67.09</v>
      </c>
      <c r="DH7" s="24">
        <v>85.24</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0.13</v>
      </c>
      <c r="EK7" s="24">
        <v>0.09</v>
      </c>
      <c r="EL7" s="24">
        <v>0.06</v>
      </c>
      <c r="EM7" s="24">
        <v>0.02</v>
      </c>
      <c r="EN7" s="24">
        <v>0</v>
      </c>
      <c r="EO7" s="24">
        <v>0.15</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111</v>
      </c>
    </row>
    <row r="12" spans="1:145" x14ac:dyDescent="0.15">
      <c r="B12">
        <v>1</v>
      </c>
      <c r="C12">
        <v>1</v>
      </c>
      <c r="D12">
        <v>1</v>
      </c>
      <c r="E12">
        <v>2</v>
      </c>
      <c r="F12">
        <v>3</v>
      </c>
      <c r="G12" t="s">
        <v>112</v>
      </c>
    </row>
    <row r="13" spans="1:145" x14ac:dyDescent="0.15">
      <c r="B13" t="s">
        <v>113</v>
      </c>
      <c r="C13" t="s">
        <v>113</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2023-01-27T01:37:31Z</cp:lastPrinted>
  <dcterms:created xsi:type="dcterms:W3CDTF">2023-01-12T23:57:34Z</dcterms:created>
  <dcterms:modified xsi:type="dcterms:W3CDTF">2023-01-27T01:37:31Z</dcterms:modified>
  <cp:category/>
</cp:coreProperties>
</file>