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9三宅町△\"/>
    </mc:Choice>
  </mc:AlternateContent>
  <xr:revisionPtr revIDLastSave="0" documentId="13_ncr:1_{89C54819-363E-4666-8CD8-60E4D69EB088}" xr6:coauthVersionLast="47" xr6:coauthVersionMax="47" xr10:uidLastSave="{00000000-0000-0000-0000-000000000000}"/>
  <workbookProtection workbookAlgorithmName="SHA-512" workbookHashValue="SaOIWDQdGhaHaOrYgY7GPdZp+UZe3DssoT2vGZ2fD86Bw2lSyoqqk4hW6DbJ46TGyW5W+VUHevLUOljEiffxYA==" workbookSaltValue="kuzcMFwcW92reNFbpOoKCQ==" workbookSpinCount="100000" lockStructure="1"/>
  <bookViews>
    <workbookView xWindow="1290" yWindow="945" windowWidth="27195" windowHeight="1465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N6" i="5"/>
  <c r="M6" i="5"/>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E86" i="4"/>
  <c r="BB10" i="4"/>
  <c r="AT10" i="4"/>
  <c r="AL10" i="4"/>
  <c r="AD10" i="4"/>
  <c r="P10" i="4"/>
  <c r="I10" i="4"/>
  <c r="B10" i="4"/>
  <c r="BB8" i="4"/>
  <c r="AT8" i="4"/>
  <c r="AL8" i="4"/>
  <c r="AD8" i="4"/>
  <c r="P8" i="4"/>
  <c r="B6" i="4"/>
</calcChain>
</file>

<file path=xl/sharedStrings.xml><?xml version="1.0" encoding="utf-8"?>
<sst xmlns="http://schemas.openxmlformats.org/spreadsheetml/2006/main" count="240" uniqueCount="116">
  <si>
    <t>⑦施設利用率(％)</t>
    <rPh sb="1" eb="3">
      <t>シセツ</t>
    </rPh>
    <rPh sb="3" eb="6">
      <t>リヨウリツ</t>
    </rPh>
    <phoneticPr fontId="1"/>
  </si>
  <si>
    <t>人口密度</t>
    <rPh sb="0" eb="2">
      <t>ジンコウ</t>
    </rPh>
    <rPh sb="2" eb="4">
      <t>ミツド</t>
    </rPh>
    <phoneticPr fontId="1"/>
  </si>
  <si>
    <t>経営比較分析表（令和3年度決算）</t>
    <rPh sb="8" eb="10">
      <t>レイワ</t>
    </rPh>
    <rPh sb="11" eb="13">
      <t>ネンド</t>
    </rPh>
    <phoneticPr fontId="1"/>
  </si>
  <si>
    <t>事業名</t>
  </si>
  <si>
    <t>管理者の情報</t>
    <rPh sb="0" eb="3">
      <t>カンリシャ</t>
    </rPh>
    <rPh sb="4" eb="6">
      <t>ジョウホウ</t>
    </rPh>
    <phoneticPr fontId="1"/>
  </si>
  <si>
    <t>事業CD</t>
    <rPh sb="0" eb="2">
      <t>ジギョウ</t>
    </rPh>
    <phoneticPr fontId="1"/>
  </si>
  <si>
    <t>業種CD</t>
    <rPh sb="0" eb="2">
      <t>ギョウシュ</t>
    </rPh>
    <phoneticPr fontId="1"/>
  </si>
  <si>
    <t>令和3年度全国平均</t>
    <rPh sb="0" eb="2">
      <t>レイワ</t>
    </rPh>
    <rPh sb="3" eb="5">
      <t>ネンド</t>
    </rPh>
    <phoneticPr fontId="1"/>
  </si>
  <si>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</si>
  <si>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</si>
  <si>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</si>
  <si>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</si>
  <si>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</si>
  <si>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</si>
  <si>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</si>
  <si>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</si>
  <si>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</si>
  <si>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</si>
  <si>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</si>
  <si>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</si>
  <si>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</si>
  <si>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</si>
  <si>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</si>
  <si>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</si>
  <si>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</si>
  <si>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施設CD</t>
    <rPh sb="0" eb="2">
      <t>シセツ</t>
    </rPh>
    <phoneticPr fontId="1"/>
  </si>
  <si>
    <t>普及率(％)</t>
  </si>
  <si>
    <t>①収益的収支比率(％)</t>
    <rPh sb="1" eb="4">
      <t>シュウエキテキ</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</si>
  <si>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</si>
  <si>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</si>
  <si>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</si>
  <si>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</si>
  <si>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</si>
  <si>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</si>
  <si>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</si>
  <si>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</si>
  <si>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</si>
  <si>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</si>
  <si>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</si>
  <si>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</si>
  <si>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分析欄</t>
    <rPh sb="0" eb="2">
      <t>ブンセキ</t>
    </rPh>
    <rPh sb="2" eb="3">
      <t>ラン</t>
    </rPh>
    <phoneticPr fontId="1"/>
  </si>
  <si>
    <t>-</t>
  </si>
  <si>
    <t>1. 経営の健全性・効率性について</t>
  </si>
  <si>
    <t>2. 老朽化の状況について</t>
  </si>
  <si>
    <t>1④</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</si>
  <si>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</si>
  <si>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</si>
  <si>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1①</t>
  </si>
  <si>
    <t>②累積欠損金比率(％)</t>
  </si>
  <si>
    <t>1②</t>
  </si>
  <si>
    <t>1③</t>
  </si>
  <si>
    <t>1⑥</t>
  </si>
  <si>
    <t>1⑦</t>
  </si>
  <si>
    <t>2②</t>
  </si>
  <si>
    <t>2③</t>
  </si>
  <si>
    <t>1. 経営の健全性・効率性</t>
    <rPh sb="3" eb="5">
      <t>ケイエイ</t>
    </rPh>
    <rPh sb="6" eb="9">
      <t>ケンゼンセイ</t>
    </rPh>
    <rPh sb="10" eb="12">
      <t>コウリツ</t>
    </rPh>
    <rPh sb="12" eb="13">
      <t>セイ</t>
    </rPh>
    <phoneticPr fontId="1"/>
  </si>
  <si>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</si>
  <si>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</si>
  <si>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</si>
  <si>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</si>
  <si>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</si>
  <si>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</si>
  <si>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</si>
  <si>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</si>
  <si>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</si>
  <si>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</si>
  <si>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</si>
  <si>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</si>
  <si>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</si>
  <si>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</si>
  <si>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</si>
  <si>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</si>
  <si>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</si>
  <si>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</si>
  <si>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</si>
  <si>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</si>
  <si>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</si>
  <si>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</si>
  <si>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</si>
  <si>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</si>
  <si>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</si>
  <si>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</si>
  <si>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</si>
  <si>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</si>
  <si>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</si>
  <si>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</si>
  <si>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</si>
  <si>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</si>
  <si>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</si>
  <si>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</si>
  <si>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</si>
  <si>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</si>
  <si>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</si>
  <si>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</si>
  <si>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</si>
  <si>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</si>
  <si>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奈良県　三宅町</t>
  </si>
  <si>
    <t>法非適用</t>
  </si>
  <si>
    <t>下水道事業</t>
  </si>
  <si>
    <t>公共下水道</t>
  </si>
  <si>
    <t>Cb1</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</si>
  <si>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</si>
  <si>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</si>
  <si>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</si>
  <si>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</si>
  <si>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</si>
  <si>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</si>
  <si>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</si>
  <si>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</si>
  <si>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</si>
  <si>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</si>
  <si>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</si>
  <si>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</si>
  <si>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　本町の下水道事業経営の健全性については、良好とは言えず、</t>
    </r>
    <r>
      <rPr>
        <sz val="11"/>
        <color theme="1"/>
        <rFont val="ＭＳ ゴシック"/>
        <family val="3"/>
        <charset val="128"/>
      </rPr>
      <t>例年、下水道歳出全体の約25％以下しか下水道使用料で賄えていないのが現状である。
 指標⑤については、平成29年度から分流式経費の算出方法に変更があったことで、それ以降は類似団体とほぼ同数値になったが、法適化による打ち切り決算を令和3年度に行ったことにより、前年度より約20％下がっている。
　また、指標④でもわかるように企業債残高対事業規模比率が非常に高く、毎年度の企業債償還金が下水道事業経営を圧迫していることが要因として考えられる。こちらも、令和3年度は打ち切り決算を行ったことにより、今年度は一時的に前年度より悪化している。
　本町は下水道建設開始の昭和51年以降急速に整備を進めてきた経緯があり、下水道整備率が全体で約97％（公共下水道：74.82%、特環：23.04%）と高い。現在は今までの下水道建設で借り入れた企業債の償還に追われている。毎年返済する多額の下水道償還金が⑤経費回収率・⑥汚水処理費原価等を悪化させていたが、今後は償還金額は緩やかに減少していく予定であり、これらの数値は改善傾向になることが見込まれる。
　しかし、これからの人口減少に伴い下水道使用料収入の減少と下水道施設の老朽化の波が来ることも予想され、収益性の維持と下水道施設の更新費用の確保が今後の課題となっている。</t>
    </r>
    <rPh sb="25" eb="26">
      <t>イ</t>
    </rPh>
    <rPh sb="29" eb="31">
      <t>レイネン</t>
    </rPh>
    <rPh sb="44" eb="46">
      <t>イカ</t>
    </rPh>
    <rPh sb="80" eb="82">
      <t>ヘイセイ</t>
    </rPh>
    <rPh sb="84" eb="86">
      <t>ネンド</t>
    </rPh>
    <rPh sb="111" eb="113">
      <t>イコウ</t>
    </rPh>
    <rPh sb="130" eb="133">
      <t>ホウテキカ</t>
    </rPh>
    <rPh sb="136" eb="137">
      <t>ウ</t>
    </rPh>
    <rPh sb="138" eb="139">
      <t>キ</t>
    </rPh>
    <rPh sb="140" eb="142">
      <t>ケッサン</t>
    </rPh>
    <rPh sb="149" eb="150">
      <t>オコナ</t>
    </rPh>
    <rPh sb="158" eb="161">
      <t>ゼンネンド</t>
    </rPh>
    <rPh sb="163" eb="164">
      <t>ヤク</t>
    </rPh>
    <rPh sb="167" eb="168">
      <t>サ</t>
    </rPh>
    <rPh sb="275" eb="278">
      <t>コンネンド</t>
    </rPh>
    <rPh sb="279" eb="282">
      <t>イチジテキ</t>
    </rPh>
    <rPh sb="283" eb="286">
      <t>ゼンネンド</t>
    </rPh>
    <rPh sb="288" eb="290">
      <t>アッカ</t>
    </rPh>
    <rPh sb="466" eb="468">
      <t>ヨテイ</t>
    </rPh>
    <phoneticPr fontId="1"/>
  </si>
  <si>
    <r>
      <t>　下水道の建設事業開始が昭和51年で、当初に布設した管は35年以上経過しており、下水道管の法定耐用年数は40年であるが、実耐用年数とのバランスと下水道事業の経営状態を考慮に入れ、</t>
    </r>
    <r>
      <rPr>
        <sz val="11"/>
        <color theme="1"/>
        <rFont val="ＭＳ ゴシック"/>
        <family val="3"/>
        <charset val="128"/>
      </rPr>
      <t>計画的に改築・修繕を行う必要がある。令和元年度にストックマネジメント実施方針を策定し、令和2年度から管渠調査を行い、令和6年度にストックマネジメント整備計画で改築・修繕計画を立て、令和7年度から計画的に改築・修繕を行う。</t>
    </r>
    <rPh sb="101" eb="103">
      <t>ヒツヨウ</t>
    </rPh>
    <rPh sb="176" eb="177">
      <t>タ</t>
    </rPh>
    <phoneticPr fontId="1"/>
  </si>
  <si>
    <r>
      <t>　本町の下水道事業は将来にわたる人口減少による収入の減少が見込まれる中、早期に経営計画を策定する必要がある。
　さらに、2の老朽化の状況でも述べたが、資産の更新時期の把握をするためにも、令和6年度予定のストックマネジメント整備計画策定に向け令和2年度から管渠調査を行っている。
　今後の収益の確保においては、下水道使用料の料金改定についても5ヶ年ごとの見直し</t>
    </r>
    <r>
      <rPr>
        <sz val="11"/>
        <color theme="1"/>
        <rFont val="ＭＳ ゴシック"/>
        <family val="3"/>
        <charset val="128"/>
      </rPr>
      <t>を行い、経営の健全性を確保できるよう図っていく。</t>
    </r>
    <rPh sb="180" eb="181">
      <t>オコナ</t>
    </rPh>
    <rPh sb="183" eb="185">
      <t>ケイエイ</t>
    </rPh>
    <rPh sb="186" eb="189">
      <t>ケンゼンセイ</t>
    </rPh>
    <rPh sb="190" eb="192">
      <t>カクホ</t>
    </rPh>
    <rPh sb="197" eb="198">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</si>
</sst>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quot;△&quot;#,##0.00"/>
    <numFmt numFmtId="177" formatCode="#,##0;&quot;△&quot;#,##0"/>
    <numFmt numFmtId="178" formatCode="&quot;H&quot;yy"/>
    <numFmt numFmtId="179" formatCode="&quot;R&quot;dd"/>
    <numFmt numFmtId="180" formatCode="0.00_);[Red]\(0.00\)"/>
    <numFmt numFmtId="181"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11"/>
      <color theme="1"/>
      <name val="ＭＳ ゴシック"/>
      <family val="3"/>
      <charset val="128"/>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b/>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6" fillId="0" borderId="0" xfId="0" applyFont="1">
      <alignment vertical="center"/>
    </xf>
    <xf numFmtId="181"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13" fillId="0" borderId="0" xfId="0" applyFont="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7" fillId="0" borderId="3" xfId="0" applyFont="1" applyBorder="1" applyAlignment="1">
      <alignment horizontal="left" vertical="center"/>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4" xfId="0" applyFont="1" applyBorder="1" applyAlignment="1">
      <alignment horizontal="left" vertical="center"/>
    </xf>
    <xf numFmtId="0" fontId="17" fillId="0" borderId="0" xfId="0" applyFont="1" applyAlignment="1">
      <alignment horizontal="left" vertical="center"/>
    </xf>
    <xf numFmtId="0" fontId="17" fillId="0" borderId="8"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F9-4669-B796-8F3189183A2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0.89</c:v>
                </c:pt>
                <c:pt idx="1">
                  <c:v>0.28999999999999998</c:v>
                </c:pt>
                <c:pt idx="2">
                  <c:v>0.13</c:v>
                </c:pt>
                <c:pt idx="3">
                  <c:v>0.19</c:v>
                </c:pt>
                <c:pt idx="4">
                  <c:v>0.15</c:v>
                </c:pt>
              </c:numCache>
            </c:numRef>
          </c:val>
          <c:smooth val="0"/>
          <c:extLst>
            <c:ext xmlns:c16="http://schemas.microsoft.com/office/drawing/2014/chart" uri="{C3380CC4-5D6E-409C-BE32-E72D297353CC}">
              <c16:uniqueId val="{00000001-75F9-4669-B796-8F3189183A2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44" l="0.70000000000000062" r="0.70000000000000062" t="0.75000000000001144"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37.369999999999997</c:v>
                </c:pt>
                <c:pt idx="1">
                  <c:v>37.06</c:v>
                </c:pt>
                <c:pt idx="2">
                  <c:v>38.18</c:v>
                </c:pt>
                <c:pt idx="3">
                  <c:v>42.72</c:v>
                </c:pt>
                <c:pt idx="4">
                  <c:v>29.28</c:v>
                </c:pt>
              </c:numCache>
            </c:numRef>
          </c:val>
          <c:extLst>
            <c:ext xmlns:c16="http://schemas.microsoft.com/office/drawing/2014/chart" uri="{C3380CC4-5D6E-409C-BE32-E72D297353CC}">
              <c16:uniqueId val="{00000000-9A8E-4FEA-934D-6556EF6C99E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8E-4FEA-934D-6556EF6C99E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88" l="0.70000000000000062" r="0.70000000000000062" t="0.75000000000001088"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48-461B-B259-251D443C742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48-461B-B259-251D443C742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FA6-4454-A784-B46A6445FCF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FA6-4454-A784-B46A6445FCF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BA8-4E83-AA4A-7AC4223226E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BA8-4E83-AA4A-7AC4223226E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14D-4D9F-97E1-C78F0BF1ED8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4D-4D9F-97E1-C78F0BF1ED8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3012.25</c:v>
                </c:pt>
                <c:pt idx="1">
                  <c:v>2864.6</c:v>
                </c:pt>
                <c:pt idx="2">
                  <c:v>2643.68</c:v>
                </c:pt>
                <c:pt idx="3">
                  <c:v>2344.4899999999998</c:v>
                </c:pt>
                <c:pt idx="4">
                  <c:v>2897.87</c:v>
                </c:pt>
              </c:numCache>
            </c:numRef>
          </c:val>
          <c:extLst>
            <c:ext xmlns:c16="http://schemas.microsoft.com/office/drawing/2014/chart" uri="{C3380CC4-5D6E-409C-BE32-E72D297353CC}">
              <c16:uniqueId val="{00000000-2CB3-46B5-AE96-87447F29E69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857.76</c:v>
                </c:pt>
                <c:pt idx="1">
                  <c:v>978.87</c:v>
                </c:pt>
                <c:pt idx="2">
                  <c:v>917.44</c:v>
                </c:pt>
                <c:pt idx="3">
                  <c:v>856.88</c:v>
                </c:pt>
                <c:pt idx="4">
                  <c:v>799.49</c:v>
                </c:pt>
              </c:numCache>
            </c:numRef>
          </c:val>
          <c:smooth val="0"/>
          <c:extLst>
            <c:ext xmlns:c16="http://schemas.microsoft.com/office/drawing/2014/chart" uri="{C3380CC4-5D6E-409C-BE32-E72D297353CC}">
              <c16:uniqueId val="{00000001-2CB3-46B5-AE96-87447F29E69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81.650000000000006</c:v>
                </c:pt>
                <c:pt idx="1">
                  <c:v>81.37</c:v>
                </c:pt>
                <c:pt idx="2">
                  <c:v>81.44</c:v>
                </c:pt>
                <c:pt idx="3">
                  <c:v>83.12</c:v>
                </c:pt>
                <c:pt idx="4">
                  <c:v>61.83</c:v>
                </c:pt>
              </c:numCache>
            </c:numRef>
          </c:val>
          <c:extLst>
            <c:ext xmlns:c16="http://schemas.microsoft.com/office/drawing/2014/chart" uri="{C3380CC4-5D6E-409C-BE32-E72D297353CC}">
              <c16:uniqueId val="{00000000-01CC-4F5F-ADC6-A4326CFC687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81.260000000000005</c:v>
                </c:pt>
                <c:pt idx="1">
                  <c:v>85.9</c:v>
                </c:pt>
                <c:pt idx="2">
                  <c:v>85.34</c:v>
                </c:pt>
                <c:pt idx="3">
                  <c:v>89.01</c:v>
                </c:pt>
                <c:pt idx="4">
                  <c:v>89.09</c:v>
                </c:pt>
              </c:numCache>
            </c:numRef>
          </c:val>
          <c:smooth val="0"/>
          <c:extLst>
            <c:ext xmlns:c16="http://schemas.microsoft.com/office/drawing/2014/chart" uri="{C3380CC4-5D6E-409C-BE32-E72D297353CC}">
              <c16:uniqueId val="{00000001-01CC-4F5F-ADC6-A4326CFC687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E774-48BE-8D12-2A683409459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151.16999999999999</c:v>
                </c:pt>
                <c:pt idx="1">
                  <c:v>148.41999999999999</c:v>
                </c:pt>
                <c:pt idx="2">
                  <c:v>149.27000000000001</c:v>
                </c:pt>
                <c:pt idx="3">
                  <c:v>147.08000000000001</c:v>
                </c:pt>
                <c:pt idx="4">
                  <c:v>142.76</c:v>
                </c:pt>
              </c:numCache>
            </c:numRef>
          </c:val>
          <c:smooth val="0"/>
          <c:extLst>
            <c:ext xmlns:c16="http://schemas.microsoft.com/office/drawing/2014/chart" uri="{C3380CC4-5D6E-409C-BE32-E72D297353CC}">
              <c16:uniqueId val="{00000001-E774-48BE-8D12-2A683409459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6C5-479D-9EEB-F848F600AC3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58.13</c:v>
                </c:pt>
                <c:pt idx="1">
                  <c:v>55.46</c:v>
                </c:pt>
                <c:pt idx="2">
                  <c:v>55.73</c:v>
                </c:pt>
                <c:pt idx="3">
                  <c:v>58.12</c:v>
                </c:pt>
                <c:pt idx="4">
                  <c:v>58.14</c:v>
                </c:pt>
              </c:numCache>
            </c:numRef>
          </c:val>
          <c:smooth val="0"/>
          <c:extLst>
            <c:ext xmlns:c16="http://schemas.microsoft.com/office/drawing/2014/chart" uri="{C3380CC4-5D6E-409C-BE32-E72D297353CC}">
              <c16:uniqueId val="{00000001-96C5-479D-9EEB-F848F600AC3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97.12</c:v>
                </c:pt>
                <c:pt idx="1">
                  <c:v>97.11</c:v>
                </c:pt>
                <c:pt idx="2">
                  <c:v>97.1</c:v>
                </c:pt>
                <c:pt idx="3">
                  <c:v>97.11</c:v>
                </c:pt>
                <c:pt idx="4">
                  <c:v>97.1</c:v>
                </c:pt>
              </c:numCache>
            </c:numRef>
          </c:val>
          <c:extLst>
            <c:ext xmlns:c16="http://schemas.microsoft.com/office/drawing/2014/chart" uri="{C3380CC4-5D6E-409C-BE32-E72D297353CC}">
              <c16:uniqueId val="{00000000-5340-4CFE-9418-BB40CE14034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91.75</c:v>
                </c:pt>
                <c:pt idx="1">
                  <c:v>92.45</c:v>
                </c:pt>
                <c:pt idx="2">
                  <c:v>92.45</c:v>
                </c:pt>
                <c:pt idx="3">
                  <c:v>92.55</c:v>
                </c:pt>
                <c:pt idx="4">
                  <c:v>92.44</c:v>
                </c:pt>
              </c:numCache>
            </c:numRef>
          </c:val>
          <c:smooth val="0"/>
          <c:extLst>
            <c:ext xmlns:c16="http://schemas.microsoft.com/office/drawing/2014/chart" uri="{C3380CC4-5D6E-409C-BE32-E72D297353CC}">
              <c16:uniqueId val="{00000001-5340-4CFE-9418-BB40CE14034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pPr algn="r"/>
            <a:t>【669.11】</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pPr algn="r"/>
            <a:t>【95.72】</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pPr algn="r"/>
            <a:t>【59.99】</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pPr algn="r"/>
            <a:t>【134.98】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pPr algn="r"/>
            <a:t>【99.73】</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pPr algn="r"/>
            <a:t>【0.24】</a:t>
          </a:fld>
          <a:endParaRPr kumimoji="1" lang="ja-JP" altLang="en-US" sz="900">
            <a:latin typeface="ＭＳ ゴシック"/>
            <a:ea typeface="ＭＳ ゴシック"/>
          </a:endParaRPr>
        </a:p>
      </xdr:txBody>
    </xdr:sp>
    <xdr:clientData/>
  </xdr:twoCellAnchor>
  <xdr:twoCellAnchor>
    <xdr:from>
      <xdr:col>17</xdr:col>
      <xdr:colOff>38100</xdr:colOff>
      <xdr:row>17</xdr:row>
      <xdr:rowOff>38100</xdr:rowOff>
    </xdr:from>
    <xdr:to>
      <xdr:col>30</xdr:col>
      <xdr:colOff>228600</xdr:colOff>
      <xdr:row>32</xdr:row>
      <xdr:rowOff>29210</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29210</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xdr:col>
      <xdr:colOff>57150</xdr:colOff>
      <xdr:row>63</xdr:row>
      <xdr:rowOff>86360</xdr:rowOff>
    </xdr:from>
    <xdr:to>
      <xdr:col>19</xdr:col>
      <xdr:colOff>228600</xdr:colOff>
      <xdr:row>77</xdr:row>
      <xdr:rowOff>143510</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22</xdr:col>
      <xdr:colOff>57150</xdr:colOff>
      <xdr:row>63</xdr:row>
      <xdr:rowOff>86360</xdr:rowOff>
    </xdr:from>
    <xdr:to>
      <xdr:col>39</xdr:col>
      <xdr:colOff>228600</xdr:colOff>
      <xdr:row>77</xdr:row>
      <xdr:rowOff>143510</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1" zoomScale="90" zoomScaleNormal="90" workbookViewId="0">
      <selection activeCell="BL11" sqref="BL11:BZ13"/>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1" t="s">
        <v>2</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row>
    <row r="3" spans="1:78" ht="9.75" customHeight="1" x14ac:dyDescent="0.15">
      <c r="A3" s="2"/>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row>
    <row r="4" spans="1:78" ht="9.75" customHeight="1" x14ac:dyDescent="0.15">
      <c r="A4" s="2"/>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三宅町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8</v>
      </c>
      <c r="C7" s="30"/>
      <c r="D7" s="30"/>
      <c r="E7" s="30"/>
      <c r="F7" s="30"/>
      <c r="G7" s="30"/>
      <c r="H7" s="30"/>
      <c r="I7" s="30" t="s">
        <v>13</v>
      </c>
      <c r="J7" s="30"/>
      <c r="K7" s="30"/>
      <c r="L7" s="30"/>
      <c r="M7" s="30"/>
      <c r="N7" s="30"/>
      <c r="O7" s="30"/>
      <c r="P7" s="30" t="s">
        <v>3</v>
      </c>
      <c r="Q7" s="30"/>
      <c r="R7" s="30"/>
      <c r="S7" s="30"/>
      <c r="T7" s="30"/>
      <c r="U7" s="30"/>
      <c r="V7" s="30"/>
      <c r="W7" s="30" t="s">
        <v>15</v>
      </c>
      <c r="X7" s="30"/>
      <c r="Y7" s="30"/>
      <c r="Z7" s="30"/>
      <c r="AA7" s="30"/>
      <c r="AB7" s="30"/>
      <c r="AC7" s="30"/>
      <c r="AD7" s="30" t="s">
        <v>4</v>
      </c>
      <c r="AE7" s="30"/>
      <c r="AF7" s="30"/>
      <c r="AG7" s="30"/>
      <c r="AH7" s="30"/>
      <c r="AI7" s="30"/>
      <c r="AJ7" s="30"/>
      <c r="AK7" s="3"/>
      <c r="AL7" s="30" t="s">
        <v>17</v>
      </c>
      <c r="AM7" s="30"/>
      <c r="AN7" s="30"/>
      <c r="AO7" s="30"/>
      <c r="AP7" s="30"/>
      <c r="AQ7" s="30"/>
      <c r="AR7" s="30"/>
      <c r="AS7" s="30"/>
      <c r="AT7" s="30" t="s">
        <v>9</v>
      </c>
      <c r="AU7" s="30"/>
      <c r="AV7" s="30"/>
      <c r="AW7" s="30"/>
      <c r="AX7" s="30"/>
      <c r="AY7" s="30"/>
      <c r="AZ7" s="30"/>
      <c r="BA7" s="30"/>
      <c r="BB7" s="30" t="s">
        <v>18</v>
      </c>
      <c r="BC7" s="30"/>
      <c r="BD7" s="30"/>
      <c r="BE7" s="30"/>
      <c r="BF7" s="30"/>
      <c r="BG7" s="30"/>
      <c r="BH7" s="30"/>
      <c r="BI7" s="30"/>
      <c r="BJ7" s="3"/>
      <c r="BK7" s="3"/>
      <c r="BL7" s="31" t="s">
        <v>19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Cb1</v>
      </c>
      <c r="X8" s="34"/>
      <c r="Y8" s="34"/>
      <c r="Z8" s="34"/>
      <c r="AA8" s="34"/>
      <c r="AB8" s="34"/>
      <c r="AC8" s="34"/>
      <c r="AD8" s="35" t="str">
        <f>データ!$M$6</f>
        <v>非設置</v>
      </c>
      <c r="AE8" s="35"/>
      <c r="AF8" s="35"/>
      <c r="AG8" s="35"/>
      <c r="AH8" s="35"/>
      <c r="AI8" s="35"/>
      <c r="AJ8" s="35"/>
      <c r="AK8" s="3"/>
      <c r="AL8" s="36">
        <f>データ!S6</f>
        <v>6654</v>
      </c>
      <c r="AM8" s="36"/>
      <c r="AN8" s="36"/>
      <c r="AO8" s="36"/>
      <c r="AP8" s="36"/>
      <c r="AQ8" s="36"/>
      <c r="AR8" s="36"/>
      <c r="AS8" s="36"/>
      <c r="AT8" s="37">
        <f>データ!T6</f>
        <v>4.0599999999999996</v>
      </c>
      <c r="AU8" s="37"/>
      <c r="AV8" s="37"/>
      <c r="AW8" s="37"/>
      <c r="AX8" s="37"/>
      <c r="AY8" s="37"/>
      <c r="AZ8" s="37"/>
      <c r="BA8" s="37"/>
      <c r="BB8" s="37">
        <f>データ!U6</f>
        <v>1638.92</v>
      </c>
      <c r="BC8" s="37"/>
      <c r="BD8" s="37"/>
      <c r="BE8" s="37"/>
      <c r="BF8" s="37"/>
      <c r="BG8" s="37"/>
      <c r="BH8" s="37"/>
      <c r="BI8" s="37"/>
      <c r="BJ8" s="3"/>
      <c r="BK8" s="3"/>
      <c r="BL8" s="38" t="s">
        <v>14</v>
      </c>
      <c r="BM8" s="39"/>
      <c r="BN8" s="40" t="s">
        <v>21</v>
      </c>
      <c r="BO8" s="40"/>
      <c r="BP8" s="40"/>
      <c r="BQ8" s="40"/>
      <c r="BR8" s="40"/>
      <c r="BS8" s="40"/>
      <c r="BT8" s="40"/>
      <c r="BU8" s="40"/>
      <c r="BV8" s="40"/>
      <c r="BW8" s="40"/>
      <c r="BX8" s="40"/>
      <c r="BY8" s="41"/>
    </row>
    <row r="9" spans="1:78" ht="18.75" customHeight="1" x14ac:dyDescent="0.15">
      <c r="A9" s="2"/>
      <c r="B9" s="30" t="s">
        <v>22</v>
      </c>
      <c r="C9" s="30"/>
      <c r="D9" s="30"/>
      <c r="E9" s="30"/>
      <c r="F9" s="30"/>
      <c r="G9" s="30"/>
      <c r="H9" s="30"/>
      <c r="I9" s="30" t="s">
        <v>24</v>
      </c>
      <c r="J9" s="30"/>
      <c r="K9" s="30"/>
      <c r="L9" s="30"/>
      <c r="M9" s="30"/>
      <c r="N9" s="30"/>
      <c r="O9" s="30"/>
      <c r="P9" s="30" t="s">
        <v>26</v>
      </c>
      <c r="Q9" s="30"/>
      <c r="R9" s="30"/>
      <c r="S9" s="30"/>
      <c r="T9" s="30"/>
      <c r="U9" s="30"/>
      <c r="V9" s="30"/>
      <c r="W9" s="30" t="s">
        <v>29</v>
      </c>
      <c r="X9" s="30"/>
      <c r="Y9" s="30"/>
      <c r="Z9" s="30"/>
      <c r="AA9" s="30"/>
      <c r="AB9" s="30"/>
      <c r="AC9" s="30"/>
      <c r="AD9" s="30" t="s">
        <v>23</v>
      </c>
      <c r="AE9" s="30"/>
      <c r="AF9" s="30"/>
      <c r="AG9" s="30"/>
      <c r="AH9" s="30"/>
      <c r="AI9" s="30"/>
      <c r="AJ9" s="30"/>
      <c r="AK9" s="3"/>
      <c r="AL9" s="30" t="s">
        <v>31</v>
      </c>
      <c r="AM9" s="30"/>
      <c r="AN9" s="30"/>
      <c r="AO9" s="30"/>
      <c r="AP9" s="30"/>
      <c r="AQ9" s="30"/>
      <c r="AR9" s="30"/>
      <c r="AS9" s="30"/>
      <c r="AT9" s="30" t="s">
        <v>32</v>
      </c>
      <c r="AU9" s="30"/>
      <c r="AV9" s="30"/>
      <c r="AW9" s="30"/>
      <c r="AX9" s="30"/>
      <c r="AY9" s="30"/>
      <c r="AZ9" s="30"/>
      <c r="BA9" s="30"/>
      <c r="BB9" s="30" t="s">
        <v>33</v>
      </c>
      <c r="BC9" s="30"/>
      <c r="BD9" s="30"/>
      <c r="BE9" s="30"/>
      <c r="BF9" s="30"/>
      <c r="BG9" s="30"/>
      <c r="BH9" s="30"/>
      <c r="BI9" s="30"/>
      <c r="BJ9" s="3"/>
      <c r="BK9" s="3"/>
      <c r="BL9" s="42" t="s">
        <v>36</v>
      </c>
      <c r="BM9" s="43"/>
      <c r="BN9" s="44" t="s">
        <v>37</v>
      </c>
      <c r="BO9" s="44"/>
      <c r="BP9" s="44"/>
      <c r="BQ9" s="44"/>
      <c r="BR9" s="44"/>
      <c r="BS9" s="44"/>
      <c r="BT9" s="44"/>
      <c r="BU9" s="44"/>
      <c r="BV9" s="44"/>
      <c r="BW9" s="44"/>
      <c r="BX9" s="44"/>
      <c r="BY9" s="45"/>
    </row>
    <row r="10" spans="1:78" ht="18.75" customHeight="1" x14ac:dyDescent="0.15">
      <c r="A10" s="2"/>
      <c r="B10" s="37">
        <f>データ!N6</f>
        <v>8.1999999999999993</v>
      </c>
      <c r="C10" s="37"/>
      <c r="D10" s="37"/>
      <c r="E10" s="37"/>
      <c r="F10" s="37"/>
      <c r="G10" s="37"/>
      <c r="H10" s="37"/>
      <c r="I10" s="37" t="str">
        <f>データ!O6</f>
        <v>該当数値なし</v>
      </c>
      <c r="J10" s="37"/>
      <c r="K10" s="37"/>
      <c r="L10" s="37"/>
      <c r="M10" s="37"/>
      <c r="N10" s="37"/>
      <c r="O10" s="37"/>
      <c r="P10" s="37">
        <f>データ!P6</f>
        <v>74.819999999999993</v>
      </c>
      <c r="Q10" s="37"/>
      <c r="R10" s="37"/>
      <c r="S10" s="37"/>
      <c r="T10" s="37"/>
      <c r="U10" s="37"/>
      <c r="V10" s="37"/>
      <c r="W10" s="37">
        <f>データ!Q6</f>
        <v>86</v>
      </c>
      <c r="X10" s="37"/>
      <c r="Y10" s="37"/>
      <c r="Z10" s="37"/>
      <c r="AA10" s="37"/>
      <c r="AB10" s="37"/>
      <c r="AC10" s="37"/>
      <c r="AD10" s="36">
        <f>データ!R6</f>
        <v>2530</v>
      </c>
      <c r="AE10" s="36"/>
      <c r="AF10" s="36"/>
      <c r="AG10" s="36"/>
      <c r="AH10" s="36"/>
      <c r="AI10" s="36"/>
      <c r="AJ10" s="36"/>
      <c r="AK10" s="2"/>
      <c r="AL10" s="36">
        <f>データ!V6</f>
        <v>4966</v>
      </c>
      <c r="AM10" s="36"/>
      <c r="AN10" s="36"/>
      <c r="AO10" s="36"/>
      <c r="AP10" s="36"/>
      <c r="AQ10" s="36"/>
      <c r="AR10" s="36"/>
      <c r="AS10" s="36"/>
      <c r="AT10" s="37">
        <f>データ!W6</f>
        <v>0.92</v>
      </c>
      <c r="AU10" s="37"/>
      <c r="AV10" s="37"/>
      <c r="AW10" s="37"/>
      <c r="AX10" s="37"/>
      <c r="AY10" s="37"/>
      <c r="AZ10" s="37"/>
      <c r="BA10" s="37"/>
      <c r="BB10" s="37">
        <f>データ!X6</f>
        <v>5397.83</v>
      </c>
      <c r="BC10" s="37"/>
      <c r="BD10" s="37"/>
      <c r="BE10" s="37"/>
      <c r="BF10" s="37"/>
      <c r="BG10" s="37"/>
      <c r="BH10" s="37"/>
      <c r="BI10" s="37"/>
      <c r="BJ10" s="2"/>
      <c r="BK10" s="2"/>
      <c r="BL10" s="46" t="s">
        <v>39</v>
      </c>
      <c r="BM10" s="47"/>
      <c r="BN10" s="48" t="s">
        <v>7</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40</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28</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42</v>
      </c>
      <c r="BM14" s="61"/>
      <c r="BN14" s="61"/>
      <c r="BO14" s="61"/>
      <c r="BP14" s="61"/>
      <c r="BQ14" s="61"/>
      <c r="BR14" s="61"/>
      <c r="BS14" s="61"/>
      <c r="BT14" s="61"/>
      <c r="BU14" s="61"/>
      <c r="BV14" s="61"/>
      <c r="BW14" s="61"/>
      <c r="BX14" s="61"/>
      <c r="BY14" s="61"/>
      <c r="BZ14" s="62"/>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6" t="s">
        <v>113</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6"/>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6"/>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6"/>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6"/>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6"/>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6"/>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6"/>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6"/>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6"/>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6"/>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6"/>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6"/>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6"/>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6"/>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6"/>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6"/>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6"/>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6"/>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6"/>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6"/>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6"/>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6"/>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6"/>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6"/>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6"/>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6"/>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6"/>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80" t="s">
        <v>43</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6" t="s">
        <v>114</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6"/>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6"/>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6"/>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6"/>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6"/>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6"/>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6"/>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6"/>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6"/>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6"/>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6"/>
      <c r="BM58" s="75"/>
      <c r="BN58" s="75"/>
      <c r="BO58" s="75"/>
      <c r="BP58" s="75"/>
      <c r="BQ58" s="75"/>
      <c r="BR58" s="75"/>
      <c r="BS58" s="75"/>
      <c r="BT58" s="75"/>
      <c r="BU58" s="75"/>
      <c r="BV58" s="75"/>
      <c r="BW58" s="75"/>
      <c r="BX58" s="75"/>
      <c r="BY58" s="75"/>
      <c r="BZ58" s="76"/>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6"/>
      <c r="BM59" s="75"/>
      <c r="BN59" s="75"/>
      <c r="BO59" s="75"/>
      <c r="BP59" s="75"/>
      <c r="BQ59" s="75"/>
      <c r="BR59" s="75"/>
      <c r="BS59" s="75"/>
      <c r="BT59" s="75"/>
      <c r="BU59" s="75"/>
      <c r="BV59" s="75"/>
      <c r="BW59" s="75"/>
      <c r="BX59" s="75"/>
      <c r="BY59" s="75"/>
      <c r="BZ59" s="76"/>
    </row>
    <row r="60" spans="1:78" ht="13.5" customHeight="1" x14ac:dyDescent="0.15">
      <c r="A60" s="2"/>
      <c r="B60" s="57" t="s">
        <v>10</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6"/>
      <c r="BM60" s="75"/>
      <c r="BN60" s="75"/>
      <c r="BO60" s="75"/>
      <c r="BP60" s="75"/>
      <c r="BQ60" s="75"/>
      <c r="BR60" s="75"/>
      <c r="BS60" s="75"/>
      <c r="BT60" s="75"/>
      <c r="BU60" s="75"/>
      <c r="BV60" s="75"/>
      <c r="BW60" s="75"/>
      <c r="BX60" s="75"/>
      <c r="BY60" s="75"/>
      <c r="BZ60" s="76"/>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6"/>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6"/>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80" t="s">
        <v>11</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6" t="s">
        <v>115</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6"/>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6"/>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6"/>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6"/>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6"/>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6"/>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6"/>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6"/>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6"/>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6"/>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6"/>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6"/>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6"/>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6"/>
      <c r="BM80" s="75"/>
      <c r="BN80" s="75"/>
      <c r="BO80" s="75"/>
      <c r="BP80" s="75"/>
      <c r="BQ80" s="75"/>
      <c r="BR80" s="75"/>
      <c r="BS80" s="75"/>
      <c r="BT80" s="75"/>
      <c r="BU80" s="75"/>
      <c r="BV80" s="75"/>
      <c r="BW80" s="75"/>
      <c r="BX80" s="75"/>
      <c r="BY80" s="75"/>
      <c r="BZ80" s="76"/>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6"/>
      <c r="BM81" s="75"/>
      <c r="BN81" s="75"/>
      <c r="BO81" s="75"/>
      <c r="BP81" s="75"/>
      <c r="BQ81" s="75"/>
      <c r="BR81" s="75"/>
      <c r="BS81" s="75"/>
      <c r="BT81" s="75"/>
      <c r="BU81" s="75"/>
      <c r="BV81" s="75"/>
      <c r="BW81" s="75"/>
      <c r="BX81" s="75"/>
      <c r="BY81" s="75"/>
      <c r="BZ81" s="76"/>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7"/>
      <c r="BM82" s="78"/>
      <c r="BN82" s="78"/>
      <c r="BO82" s="78"/>
      <c r="BP82" s="78"/>
      <c r="BQ82" s="78"/>
      <c r="BR82" s="78"/>
      <c r="BS82" s="78"/>
      <c r="BT82" s="78"/>
      <c r="BU82" s="78"/>
      <c r="BV82" s="78"/>
      <c r="BW82" s="78"/>
      <c r="BX82" s="78"/>
      <c r="BY82" s="78"/>
      <c r="BZ82" s="79"/>
    </row>
    <row r="83" spans="1:78" x14ac:dyDescent="0.15">
      <c r="C83" s="50" t="s">
        <v>45</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x14ac:dyDescent="0.15">
      <c r="C84" s="2"/>
    </row>
    <row r="85" spans="1:78" hidden="1" x14ac:dyDescent="0.15">
      <c r="B85" s="6" t="s">
        <v>46</v>
      </c>
      <c r="C85" s="6"/>
      <c r="D85" s="6"/>
      <c r="E85" s="6" t="s">
        <v>47</v>
      </c>
      <c r="F85" s="6" t="s">
        <v>49</v>
      </c>
      <c r="G85" s="6" t="s">
        <v>50</v>
      </c>
      <c r="H85" s="6" t="s">
        <v>44</v>
      </c>
      <c r="I85" s="6" t="s">
        <v>12</v>
      </c>
      <c r="J85" s="6" t="s">
        <v>51</v>
      </c>
      <c r="K85" s="6" t="s">
        <v>52</v>
      </c>
      <c r="L85" s="6" t="s">
        <v>34</v>
      </c>
      <c r="M85" s="6" t="s">
        <v>38</v>
      </c>
      <c r="N85" s="6" t="s">
        <v>53</v>
      </c>
      <c r="O85" s="6" t="s">
        <v>54</v>
      </c>
    </row>
    <row r="86" spans="1:78" hidden="1" x14ac:dyDescent="0.15">
      <c r="B86" s="6"/>
      <c r="C86" s="6"/>
      <c r="D86" s="6"/>
      <c r="E86" s="6" t="str">
        <f>データ!AI6</f>
        <v/>
      </c>
      <c r="F86" s="6" t="s">
        <v>41</v>
      </c>
      <c r="G86" s="6" t="s">
        <v>41</v>
      </c>
      <c r="H86" s="6" t="str">
        <f>データ!BP6</f>
        <v>【669.11】</v>
      </c>
      <c r="I86" s="6" t="str">
        <f>データ!CA6</f>
        <v>【99.73】</v>
      </c>
      <c r="J86" s="6" t="str">
        <f>データ!CL6</f>
        <v>【134.98】</v>
      </c>
      <c r="K86" s="6" t="str">
        <f>データ!CW6</f>
        <v>【59.99】</v>
      </c>
      <c r="L86" s="6" t="str">
        <f>データ!DH6</f>
        <v>【95.72】</v>
      </c>
      <c r="M86" s="6" t="s">
        <v>41</v>
      </c>
      <c r="N86" s="6" t="s">
        <v>41</v>
      </c>
      <c r="O86" s="6" t="str">
        <f>データ!EO6</f>
        <v>【0.24】</v>
      </c>
    </row>
  </sheetData>
  <sheetProtection algorithmName="SHA-512" hashValue="S+X4uO7hzEpJ0M2gDDN/7ALGpj/WjhJfJzrKJ9OUxiexzftqwOYAzVBfUcBcBD3dZtJRNY9fiFbRy8xihOHsVw==" saltValue="EdtVXukIUquiCOdXQ9UFHA=="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56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14" t="s">
        <v>58</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5" x14ac:dyDescent="0.15">
      <c r="A3" s="14" t="s">
        <v>20</v>
      </c>
      <c r="B3" s="16" t="s">
        <v>35</v>
      </c>
      <c r="C3" s="16" t="s">
        <v>60</v>
      </c>
      <c r="D3" s="16" t="s">
        <v>61</v>
      </c>
      <c r="E3" s="16" t="s">
        <v>6</v>
      </c>
      <c r="F3" s="16" t="s">
        <v>5</v>
      </c>
      <c r="G3" s="16" t="s">
        <v>25</v>
      </c>
      <c r="H3" s="69" t="s">
        <v>57</v>
      </c>
      <c r="I3" s="70"/>
      <c r="J3" s="70"/>
      <c r="K3" s="70"/>
      <c r="L3" s="70"/>
      <c r="M3" s="70"/>
      <c r="N3" s="70"/>
      <c r="O3" s="70"/>
      <c r="P3" s="70"/>
      <c r="Q3" s="70"/>
      <c r="R3" s="70"/>
      <c r="S3" s="70"/>
      <c r="T3" s="70"/>
      <c r="U3" s="70"/>
      <c r="V3" s="70"/>
      <c r="W3" s="70"/>
      <c r="X3" s="71"/>
      <c r="Y3" s="67" t="s">
        <v>55</v>
      </c>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t="s">
        <v>10</v>
      </c>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row>
    <row r="4" spans="1:145" x14ac:dyDescent="0.15">
      <c r="A4" s="14" t="s">
        <v>62</v>
      </c>
      <c r="B4" s="17"/>
      <c r="C4" s="17"/>
      <c r="D4" s="17"/>
      <c r="E4" s="17"/>
      <c r="F4" s="17"/>
      <c r="G4" s="17"/>
      <c r="H4" s="72"/>
      <c r="I4" s="73"/>
      <c r="J4" s="73"/>
      <c r="K4" s="73"/>
      <c r="L4" s="73"/>
      <c r="M4" s="73"/>
      <c r="N4" s="73"/>
      <c r="O4" s="73"/>
      <c r="P4" s="73"/>
      <c r="Q4" s="73"/>
      <c r="R4" s="73"/>
      <c r="S4" s="73"/>
      <c r="T4" s="73"/>
      <c r="U4" s="73"/>
      <c r="V4" s="73"/>
      <c r="W4" s="73"/>
      <c r="X4" s="74"/>
      <c r="Y4" s="68" t="s">
        <v>27</v>
      </c>
      <c r="Z4" s="68"/>
      <c r="AA4" s="68"/>
      <c r="AB4" s="68"/>
      <c r="AC4" s="68"/>
      <c r="AD4" s="68"/>
      <c r="AE4" s="68"/>
      <c r="AF4" s="68"/>
      <c r="AG4" s="68"/>
      <c r="AH4" s="68"/>
      <c r="AI4" s="68"/>
      <c r="AJ4" s="68" t="s">
        <v>48</v>
      </c>
      <c r="AK4" s="68"/>
      <c r="AL4" s="68"/>
      <c r="AM4" s="68"/>
      <c r="AN4" s="68"/>
      <c r="AO4" s="68"/>
      <c r="AP4" s="68"/>
      <c r="AQ4" s="68"/>
      <c r="AR4" s="68"/>
      <c r="AS4" s="68"/>
      <c r="AT4" s="68"/>
      <c r="AU4" s="68" t="s">
        <v>30</v>
      </c>
      <c r="AV4" s="68"/>
      <c r="AW4" s="68"/>
      <c r="AX4" s="68"/>
      <c r="AY4" s="68"/>
      <c r="AZ4" s="68"/>
      <c r="BA4" s="68"/>
      <c r="BB4" s="68"/>
      <c r="BC4" s="68"/>
      <c r="BD4" s="68"/>
      <c r="BE4" s="68"/>
      <c r="BF4" s="68" t="s">
        <v>63</v>
      </c>
      <c r="BG4" s="68"/>
      <c r="BH4" s="68"/>
      <c r="BI4" s="68"/>
      <c r="BJ4" s="68"/>
      <c r="BK4" s="68"/>
      <c r="BL4" s="68"/>
      <c r="BM4" s="68"/>
      <c r="BN4" s="68"/>
      <c r="BO4" s="68"/>
      <c r="BP4" s="68"/>
      <c r="BQ4" s="68" t="s">
        <v>16</v>
      </c>
      <c r="BR4" s="68"/>
      <c r="BS4" s="68"/>
      <c r="BT4" s="68"/>
      <c r="BU4" s="68"/>
      <c r="BV4" s="68"/>
      <c r="BW4" s="68"/>
      <c r="BX4" s="68"/>
      <c r="BY4" s="68"/>
      <c r="BZ4" s="68"/>
      <c r="CA4" s="68"/>
      <c r="CB4" s="68" t="s">
        <v>64</v>
      </c>
      <c r="CC4" s="68"/>
      <c r="CD4" s="68"/>
      <c r="CE4" s="68"/>
      <c r="CF4" s="68"/>
      <c r="CG4" s="68"/>
      <c r="CH4" s="68"/>
      <c r="CI4" s="68"/>
      <c r="CJ4" s="68"/>
      <c r="CK4" s="68"/>
      <c r="CL4" s="68"/>
      <c r="CM4" s="68" t="s">
        <v>0</v>
      </c>
      <c r="CN4" s="68"/>
      <c r="CO4" s="68"/>
      <c r="CP4" s="68"/>
      <c r="CQ4" s="68"/>
      <c r="CR4" s="68"/>
      <c r="CS4" s="68"/>
      <c r="CT4" s="68"/>
      <c r="CU4" s="68"/>
      <c r="CV4" s="68"/>
      <c r="CW4" s="68"/>
      <c r="CX4" s="68" t="s">
        <v>65</v>
      </c>
      <c r="CY4" s="68"/>
      <c r="CZ4" s="68"/>
      <c r="DA4" s="68"/>
      <c r="DB4" s="68"/>
      <c r="DC4" s="68"/>
      <c r="DD4" s="68"/>
      <c r="DE4" s="68"/>
      <c r="DF4" s="68"/>
      <c r="DG4" s="68"/>
      <c r="DH4" s="68"/>
      <c r="DI4" s="68" t="s">
        <v>66</v>
      </c>
      <c r="DJ4" s="68"/>
      <c r="DK4" s="68"/>
      <c r="DL4" s="68"/>
      <c r="DM4" s="68"/>
      <c r="DN4" s="68"/>
      <c r="DO4" s="68"/>
      <c r="DP4" s="68"/>
      <c r="DQ4" s="68"/>
      <c r="DR4" s="68"/>
      <c r="DS4" s="68"/>
      <c r="DT4" s="68" t="s">
        <v>67</v>
      </c>
      <c r="DU4" s="68"/>
      <c r="DV4" s="68"/>
      <c r="DW4" s="68"/>
      <c r="DX4" s="68"/>
      <c r="DY4" s="68"/>
      <c r="DZ4" s="68"/>
      <c r="EA4" s="68"/>
      <c r="EB4" s="68"/>
      <c r="EC4" s="68"/>
      <c r="ED4" s="68"/>
      <c r="EE4" s="68" t="s">
        <v>68</v>
      </c>
      <c r="EF4" s="68"/>
      <c r="EG4" s="68"/>
      <c r="EH4" s="68"/>
      <c r="EI4" s="68"/>
      <c r="EJ4" s="68"/>
      <c r="EK4" s="68"/>
      <c r="EL4" s="68"/>
      <c r="EM4" s="68"/>
      <c r="EN4" s="68"/>
      <c r="EO4" s="68"/>
    </row>
    <row r="5" spans="1:145" x14ac:dyDescent="0.15">
      <c r="A5" s="14" t="s">
        <v>69</v>
      </c>
      <c r="B5" s="18"/>
      <c r="C5" s="18"/>
      <c r="D5" s="18"/>
      <c r="E5" s="18"/>
      <c r="F5" s="18"/>
      <c r="G5" s="18"/>
      <c r="H5" s="23" t="s">
        <v>59</v>
      </c>
      <c r="I5" s="23" t="s">
        <v>70</v>
      </c>
      <c r="J5" s="23" t="s">
        <v>71</v>
      </c>
      <c r="K5" s="23" t="s">
        <v>72</v>
      </c>
      <c r="L5" s="23" t="s">
        <v>73</v>
      </c>
      <c r="M5" s="23" t="s">
        <v>4</v>
      </c>
      <c r="N5" s="23" t="s">
        <v>74</v>
      </c>
      <c r="O5" s="23" t="s">
        <v>75</v>
      </c>
      <c r="P5" s="23" t="s">
        <v>76</v>
      </c>
      <c r="Q5" s="23" t="s">
        <v>77</v>
      </c>
      <c r="R5" s="23" t="s">
        <v>78</v>
      </c>
      <c r="S5" s="23" t="s">
        <v>79</v>
      </c>
      <c r="T5" s="23" t="s">
        <v>80</v>
      </c>
      <c r="U5" s="23" t="s">
        <v>1</v>
      </c>
      <c r="V5" s="23" t="s">
        <v>81</v>
      </c>
      <c r="W5" s="23" t="s">
        <v>82</v>
      </c>
      <c r="X5" s="23" t="s">
        <v>83</v>
      </c>
      <c r="Y5" s="23" t="s">
        <v>84</v>
      </c>
      <c r="Z5" s="23" t="s">
        <v>85</v>
      </c>
      <c r="AA5" s="23" t="s">
        <v>86</v>
      </c>
      <c r="AB5" s="23" t="s">
        <v>87</v>
      </c>
      <c r="AC5" s="23" t="s">
        <v>88</v>
      </c>
      <c r="AD5" s="23" t="s">
        <v>89</v>
      </c>
      <c r="AE5" s="23" t="s">
        <v>91</v>
      </c>
      <c r="AF5" s="23" t="s">
        <v>92</v>
      </c>
      <c r="AG5" s="23" t="s">
        <v>93</v>
      </c>
      <c r="AH5" s="23" t="s">
        <v>94</v>
      </c>
      <c r="AI5" s="23" t="s">
        <v>46</v>
      </c>
      <c r="AJ5" s="23" t="s">
        <v>84</v>
      </c>
      <c r="AK5" s="23" t="s">
        <v>85</v>
      </c>
      <c r="AL5" s="23" t="s">
        <v>86</v>
      </c>
      <c r="AM5" s="23" t="s">
        <v>87</v>
      </c>
      <c r="AN5" s="23" t="s">
        <v>88</v>
      </c>
      <c r="AO5" s="23" t="s">
        <v>89</v>
      </c>
      <c r="AP5" s="23" t="s">
        <v>91</v>
      </c>
      <c r="AQ5" s="23" t="s">
        <v>92</v>
      </c>
      <c r="AR5" s="23" t="s">
        <v>93</v>
      </c>
      <c r="AS5" s="23" t="s">
        <v>94</v>
      </c>
      <c r="AT5" s="23" t="s">
        <v>90</v>
      </c>
      <c r="AU5" s="23" t="s">
        <v>84</v>
      </c>
      <c r="AV5" s="23" t="s">
        <v>85</v>
      </c>
      <c r="AW5" s="23" t="s">
        <v>86</v>
      </c>
      <c r="AX5" s="23" t="s">
        <v>87</v>
      </c>
      <c r="AY5" s="23" t="s">
        <v>88</v>
      </c>
      <c r="AZ5" s="23" t="s">
        <v>89</v>
      </c>
      <c r="BA5" s="23" t="s">
        <v>91</v>
      </c>
      <c r="BB5" s="23" t="s">
        <v>92</v>
      </c>
      <c r="BC5" s="23" t="s">
        <v>93</v>
      </c>
      <c r="BD5" s="23" t="s">
        <v>94</v>
      </c>
      <c r="BE5" s="23" t="s">
        <v>90</v>
      </c>
      <c r="BF5" s="23" t="s">
        <v>84</v>
      </c>
      <c r="BG5" s="23" t="s">
        <v>85</v>
      </c>
      <c r="BH5" s="23" t="s">
        <v>86</v>
      </c>
      <c r="BI5" s="23" t="s">
        <v>87</v>
      </c>
      <c r="BJ5" s="23" t="s">
        <v>88</v>
      </c>
      <c r="BK5" s="23" t="s">
        <v>89</v>
      </c>
      <c r="BL5" s="23" t="s">
        <v>91</v>
      </c>
      <c r="BM5" s="23" t="s">
        <v>92</v>
      </c>
      <c r="BN5" s="23" t="s">
        <v>93</v>
      </c>
      <c r="BO5" s="23" t="s">
        <v>94</v>
      </c>
      <c r="BP5" s="23" t="s">
        <v>90</v>
      </c>
      <c r="BQ5" s="23" t="s">
        <v>84</v>
      </c>
      <c r="BR5" s="23" t="s">
        <v>85</v>
      </c>
      <c r="BS5" s="23" t="s">
        <v>86</v>
      </c>
      <c r="BT5" s="23" t="s">
        <v>87</v>
      </c>
      <c r="BU5" s="23" t="s">
        <v>88</v>
      </c>
      <c r="BV5" s="23" t="s">
        <v>89</v>
      </c>
      <c r="BW5" s="23" t="s">
        <v>91</v>
      </c>
      <c r="BX5" s="23" t="s">
        <v>92</v>
      </c>
      <c r="BY5" s="23" t="s">
        <v>93</v>
      </c>
      <c r="BZ5" s="23" t="s">
        <v>94</v>
      </c>
      <c r="CA5" s="23" t="s">
        <v>90</v>
      </c>
      <c r="CB5" s="23" t="s">
        <v>84</v>
      </c>
      <c r="CC5" s="23" t="s">
        <v>85</v>
      </c>
      <c r="CD5" s="23" t="s">
        <v>86</v>
      </c>
      <c r="CE5" s="23" t="s">
        <v>87</v>
      </c>
      <c r="CF5" s="23" t="s">
        <v>88</v>
      </c>
      <c r="CG5" s="23" t="s">
        <v>89</v>
      </c>
      <c r="CH5" s="23" t="s">
        <v>91</v>
      </c>
      <c r="CI5" s="23" t="s">
        <v>92</v>
      </c>
      <c r="CJ5" s="23" t="s">
        <v>93</v>
      </c>
      <c r="CK5" s="23" t="s">
        <v>94</v>
      </c>
      <c r="CL5" s="23" t="s">
        <v>90</v>
      </c>
      <c r="CM5" s="23" t="s">
        <v>84</v>
      </c>
      <c r="CN5" s="23" t="s">
        <v>85</v>
      </c>
      <c r="CO5" s="23" t="s">
        <v>86</v>
      </c>
      <c r="CP5" s="23" t="s">
        <v>87</v>
      </c>
      <c r="CQ5" s="23" t="s">
        <v>88</v>
      </c>
      <c r="CR5" s="23" t="s">
        <v>89</v>
      </c>
      <c r="CS5" s="23" t="s">
        <v>91</v>
      </c>
      <c r="CT5" s="23" t="s">
        <v>92</v>
      </c>
      <c r="CU5" s="23" t="s">
        <v>93</v>
      </c>
      <c r="CV5" s="23" t="s">
        <v>94</v>
      </c>
      <c r="CW5" s="23" t="s">
        <v>90</v>
      </c>
      <c r="CX5" s="23" t="s">
        <v>84</v>
      </c>
      <c r="CY5" s="23" t="s">
        <v>85</v>
      </c>
      <c r="CZ5" s="23" t="s">
        <v>86</v>
      </c>
      <c r="DA5" s="23" t="s">
        <v>87</v>
      </c>
      <c r="DB5" s="23" t="s">
        <v>88</v>
      </c>
      <c r="DC5" s="23" t="s">
        <v>89</v>
      </c>
      <c r="DD5" s="23" t="s">
        <v>91</v>
      </c>
      <c r="DE5" s="23" t="s">
        <v>92</v>
      </c>
      <c r="DF5" s="23" t="s">
        <v>93</v>
      </c>
      <c r="DG5" s="23" t="s">
        <v>94</v>
      </c>
      <c r="DH5" s="23" t="s">
        <v>90</v>
      </c>
      <c r="DI5" s="23" t="s">
        <v>84</v>
      </c>
      <c r="DJ5" s="23" t="s">
        <v>85</v>
      </c>
      <c r="DK5" s="23" t="s">
        <v>86</v>
      </c>
      <c r="DL5" s="23" t="s">
        <v>87</v>
      </c>
      <c r="DM5" s="23" t="s">
        <v>88</v>
      </c>
      <c r="DN5" s="23" t="s">
        <v>89</v>
      </c>
      <c r="DO5" s="23" t="s">
        <v>91</v>
      </c>
      <c r="DP5" s="23" t="s">
        <v>92</v>
      </c>
      <c r="DQ5" s="23" t="s">
        <v>93</v>
      </c>
      <c r="DR5" s="23" t="s">
        <v>94</v>
      </c>
      <c r="DS5" s="23" t="s">
        <v>90</v>
      </c>
      <c r="DT5" s="23" t="s">
        <v>84</v>
      </c>
      <c r="DU5" s="23" t="s">
        <v>85</v>
      </c>
      <c r="DV5" s="23" t="s">
        <v>86</v>
      </c>
      <c r="DW5" s="23" t="s">
        <v>87</v>
      </c>
      <c r="DX5" s="23" t="s">
        <v>88</v>
      </c>
      <c r="DY5" s="23" t="s">
        <v>89</v>
      </c>
      <c r="DZ5" s="23" t="s">
        <v>91</v>
      </c>
      <c r="EA5" s="23" t="s">
        <v>92</v>
      </c>
      <c r="EB5" s="23" t="s">
        <v>93</v>
      </c>
      <c r="EC5" s="23" t="s">
        <v>94</v>
      </c>
      <c r="ED5" s="23" t="s">
        <v>90</v>
      </c>
      <c r="EE5" s="23" t="s">
        <v>84</v>
      </c>
      <c r="EF5" s="23" t="s">
        <v>85</v>
      </c>
      <c r="EG5" s="23" t="s">
        <v>86</v>
      </c>
      <c r="EH5" s="23" t="s">
        <v>87</v>
      </c>
      <c r="EI5" s="23" t="s">
        <v>88</v>
      </c>
      <c r="EJ5" s="23" t="s">
        <v>89</v>
      </c>
      <c r="EK5" s="23" t="s">
        <v>91</v>
      </c>
      <c r="EL5" s="23" t="s">
        <v>92</v>
      </c>
      <c r="EM5" s="23" t="s">
        <v>93</v>
      </c>
      <c r="EN5" s="23" t="s">
        <v>94</v>
      </c>
      <c r="EO5" s="23" t="s">
        <v>90</v>
      </c>
    </row>
    <row r="6" spans="1:145" s="13" customFormat="1" x14ac:dyDescent="0.15">
      <c r="A6" s="14" t="s">
        <v>95</v>
      </c>
      <c r="B6" s="19">
        <f t="shared" ref="B6:X6" si="1">B7</f>
        <v>2021</v>
      </c>
      <c r="C6" s="19">
        <f t="shared" si="1"/>
        <v>293628</v>
      </c>
      <c r="D6" s="19">
        <f t="shared" si="1"/>
        <v>47</v>
      </c>
      <c r="E6" s="19">
        <f t="shared" si="1"/>
        <v>17</v>
      </c>
      <c r="F6" s="19">
        <f t="shared" si="1"/>
        <v>1</v>
      </c>
      <c r="G6" s="19">
        <f t="shared" si="1"/>
        <v>0</v>
      </c>
      <c r="H6" s="19" t="str">
        <f t="shared" si="1"/>
        <v>奈良県　三宅町</v>
      </c>
      <c r="I6" s="19" t="str">
        <f t="shared" si="1"/>
        <v>法非適用</v>
      </c>
      <c r="J6" s="19" t="str">
        <f t="shared" si="1"/>
        <v>下水道事業</v>
      </c>
      <c r="K6" s="19" t="str">
        <f t="shared" si="1"/>
        <v>公共下水道</v>
      </c>
      <c r="L6" s="19" t="str">
        <f t="shared" si="1"/>
        <v>Cb1</v>
      </c>
      <c r="M6" s="19" t="str">
        <f t="shared" si="1"/>
        <v>非設置</v>
      </c>
      <c r="N6" s="24">
        <f t="shared" si="1"/>
        <v>8.1999999999999993</v>
      </c>
      <c r="O6" s="24" t="str">
        <f t="shared" si="1"/>
        <v>該当数値なし</v>
      </c>
      <c r="P6" s="24">
        <f t="shared" si="1"/>
        <v>74.819999999999993</v>
      </c>
      <c r="Q6" s="24">
        <f t="shared" si="1"/>
        <v>86</v>
      </c>
      <c r="R6" s="24">
        <f t="shared" si="1"/>
        <v>2530</v>
      </c>
      <c r="S6" s="24">
        <f t="shared" si="1"/>
        <v>6654</v>
      </c>
      <c r="T6" s="24">
        <f t="shared" si="1"/>
        <v>4.0599999999999996</v>
      </c>
      <c r="U6" s="24">
        <f t="shared" si="1"/>
        <v>1638.92</v>
      </c>
      <c r="V6" s="24">
        <f t="shared" si="1"/>
        <v>4966</v>
      </c>
      <c r="W6" s="24">
        <f t="shared" si="1"/>
        <v>0.92</v>
      </c>
      <c r="X6" s="24">
        <f t="shared" si="1"/>
        <v>5397.83</v>
      </c>
      <c r="Y6" s="28">
        <f t="shared" ref="Y6:AH6" si="2">IF(Y7="",NA(),Y7)</f>
        <v>37.369999999999997</v>
      </c>
      <c r="Z6" s="28">
        <f t="shared" si="2"/>
        <v>37.06</v>
      </c>
      <c r="AA6" s="28">
        <f t="shared" si="2"/>
        <v>38.18</v>
      </c>
      <c r="AB6" s="28">
        <f t="shared" si="2"/>
        <v>42.72</v>
      </c>
      <c r="AC6" s="28">
        <f t="shared" si="2"/>
        <v>29.28</v>
      </c>
      <c r="AD6" s="24" t="e">
        <f t="shared" si="2"/>
        <v>#N/A</v>
      </c>
      <c r="AE6" s="24" t="e">
        <f t="shared" si="2"/>
        <v>#N/A</v>
      </c>
      <c r="AF6" s="24" t="e">
        <f t="shared" si="2"/>
        <v>#N/A</v>
      </c>
      <c r="AG6" s="24" t="e">
        <f t="shared" si="2"/>
        <v>#N/A</v>
      </c>
      <c r="AH6" s="24" t="e">
        <f t="shared" si="2"/>
        <v>#N/A</v>
      </c>
      <c r="AI6" s="24" t="str">
        <f>IF(AI7="","",IF(AI7="-","【-】","【"&amp;SUBSTITUTE(TEXT(AI7,"#,##0.00"),"-","△")&amp;"】"))</f>
        <v/>
      </c>
      <c r="AJ6" s="24" t="e">
        <f t="shared" ref="AJ6:AS6" si="3">IF(AJ7="",NA(),AJ7)</f>
        <v>#N/A</v>
      </c>
      <c r="AK6" s="24" t="e">
        <f t="shared" si="3"/>
        <v>#N/A</v>
      </c>
      <c r="AL6" s="24" t="e">
        <f t="shared" si="3"/>
        <v>#N/A</v>
      </c>
      <c r="AM6" s="24" t="e">
        <f t="shared" si="3"/>
        <v>#N/A</v>
      </c>
      <c r="AN6" s="24" t="e">
        <f t="shared" si="3"/>
        <v>#N/A</v>
      </c>
      <c r="AO6" s="24" t="e">
        <f t="shared" si="3"/>
        <v>#N/A</v>
      </c>
      <c r="AP6" s="24" t="e">
        <f t="shared" si="3"/>
        <v>#N/A</v>
      </c>
      <c r="AQ6" s="24" t="e">
        <f t="shared" si="3"/>
        <v>#N/A</v>
      </c>
      <c r="AR6" s="24" t="e">
        <f t="shared" si="3"/>
        <v>#N/A</v>
      </c>
      <c r="AS6" s="24" t="e">
        <f t="shared" si="3"/>
        <v>#N/A</v>
      </c>
      <c r="AT6" s="24" t="str">
        <f>IF(AT7="","",IF(AT7="-","【-】","【"&amp;SUBSTITUTE(TEXT(AT7,"#,##0.00"),"-","△")&amp;"】"))</f>
        <v/>
      </c>
      <c r="AU6" s="24" t="e">
        <f t="shared" ref="AU6:BD6" si="4">IF(AU7="",NA(),AU7)</f>
        <v>#N/A</v>
      </c>
      <c r="AV6" s="24" t="e">
        <f t="shared" si="4"/>
        <v>#N/A</v>
      </c>
      <c r="AW6" s="24" t="e">
        <f t="shared" si="4"/>
        <v>#N/A</v>
      </c>
      <c r="AX6" s="24" t="e">
        <f t="shared" si="4"/>
        <v>#N/A</v>
      </c>
      <c r="AY6" s="24" t="e">
        <f t="shared" si="4"/>
        <v>#N/A</v>
      </c>
      <c r="AZ6" s="24" t="e">
        <f t="shared" si="4"/>
        <v>#N/A</v>
      </c>
      <c r="BA6" s="24" t="e">
        <f t="shared" si="4"/>
        <v>#N/A</v>
      </c>
      <c r="BB6" s="24" t="e">
        <f t="shared" si="4"/>
        <v>#N/A</v>
      </c>
      <c r="BC6" s="24" t="e">
        <f t="shared" si="4"/>
        <v>#N/A</v>
      </c>
      <c r="BD6" s="24" t="e">
        <f t="shared" si="4"/>
        <v>#N/A</v>
      </c>
      <c r="BE6" s="24" t="str">
        <f>IF(BE7="","",IF(BE7="-","【-】","【"&amp;SUBSTITUTE(TEXT(BE7,"#,##0.00"),"-","△")&amp;"】"))</f>
        <v/>
      </c>
      <c r="BF6" s="28">
        <f t="shared" ref="BF6:BO6" si="5">IF(BF7="",NA(),BF7)</f>
        <v>3012.25</v>
      </c>
      <c r="BG6" s="28">
        <f t="shared" si="5"/>
        <v>2864.6</v>
      </c>
      <c r="BH6" s="28">
        <f t="shared" si="5"/>
        <v>2643.68</v>
      </c>
      <c r="BI6" s="28">
        <f t="shared" si="5"/>
        <v>2344.4899999999998</v>
      </c>
      <c r="BJ6" s="28">
        <f t="shared" si="5"/>
        <v>2897.87</v>
      </c>
      <c r="BK6" s="28">
        <f t="shared" si="5"/>
        <v>857.76</v>
      </c>
      <c r="BL6" s="28">
        <f t="shared" si="5"/>
        <v>978.87</v>
      </c>
      <c r="BM6" s="28">
        <f t="shared" si="5"/>
        <v>917.44</v>
      </c>
      <c r="BN6" s="28">
        <f t="shared" si="5"/>
        <v>856.88</v>
      </c>
      <c r="BO6" s="28">
        <f t="shared" si="5"/>
        <v>799.49</v>
      </c>
      <c r="BP6" s="24" t="str">
        <f>IF(BP7="","",IF(BP7="-","【-】","【"&amp;SUBSTITUTE(TEXT(BP7,"#,##0.00"),"-","△")&amp;"】"))</f>
        <v>【669.11】</v>
      </c>
      <c r="BQ6" s="28">
        <f t="shared" ref="BQ6:BZ6" si="6">IF(BQ7="",NA(),BQ7)</f>
        <v>81.650000000000006</v>
      </c>
      <c r="BR6" s="28">
        <f t="shared" si="6"/>
        <v>81.37</v>
      </c>
      <c r="BS6" s="28">
        <f t="shared" si="6"/>
        <v>81.44</v>
      </c>
      <c r="BT6" s="28">
        <f t="shared" si="6"/>
        <v>83.12</v>
      </c>
      <c r="BU6" s="28">
        <f t="shared" si="6"/>
        <v>61.83</v>
      </c>
      <c r="BV6" s="28">
        <f t="shared" si="6"/>
        <v>81.260000000000005</v>
      </c>
      <c r="BW6" s="28">
        <f t="shared" si="6"/>
        <v>85.9</v>
      </c>
      <c r="BX6" s="28">
        <f t="shared" si="6"/>
        <v>85.34</v>
      </c>
      <c r="BY6" s="28">
        <f t="shared" si="6"/>
        <v>89.01</v>
      </c>
      <c r="BZ6" s="28">
        <f t="shared" si="6"/>
        <v>89.09</v>
      </c>
      <c r="CA6" s="24" t="str">
        <f>IF(CA7="","",IF(CA7="-","【-】","【"&amp;SUBSTITUTE(TEXT(CA7,"#,##0.00"),"-","△")&amp;"】"))</f>
        <v>【99.73】</v>
      </c>
      <c r="CB6" s="28">
        <f t="shared" ref="CB6:CK6" si="7">IF(CB7="",NA(),CB7)</f>
        <v>150</v>
      </c>
      <c r="CC6" s="28">
        <f t="shared" si="7"/>
        <v>150</v>
      </c>
      <c r="CD6" s="28">
        <f t="shared" si="7"/>
        <v>150</v>
      </c>
      <c r="CE6" s="28">
        <f t="shared" si="7"/>
        <v>150</v>
      </c>
      <c r="CF6" s="28">
        <f t="shared" si="7"/>
        <v>150</v>
      </c>
      <c r="CG6" s="28">
        <f t="shared" si="7"/>
        <v>151.16999999999999</v>
      </c>
      <c r="CH6" s="28">
        <f t="shared" si="7"/>
        <v>148.41999999999999</v>
      </c>
      <c r="CI6" s="28">
        <f t="shared" si="7"/>
        <v>149.27000000000001</v>
      </c>
      <c r="CJ6" s="28">
        <f t="shared" si="7"/>
        <v>147.08000000000001</v>
      </c>
      <c r="CK6" s="28">
        <f t="shared" si="7"/>
        <v>142.76</v>
      </c>
      <c r="CL6" s="24" t="str">
        <f>IF(CL7="","",IF(CL7="-","【-】","【"&amp;SUBSTITUTE(TEXT(CL7,"#,##0.00"),"-","△")&amp;"】"))</f>
        <v>【134.98】</v>
      </c>
      <c r="CM6" s="28" t="str">
        <f t="shared" ref="CM6:CV6" si="8">IF(CM7="",NA(),CM7)</f>
        <v>-</v>
      </c>
      <c r="CN6" s="28" t="str">
        <f t="shared" si="8"/>
        <v>-</v>
      </c>
      <c r="CO6" s="28" t="str">
        <f t="shared" si="8"/>
        <v>-</v>
      </c>
      <c r="CP6" s="28" t="str">
        <f t="shared" si="8"/>
        <v>-</v>
      </c>
      <c r="CQ6" s="28" t="str">
        <f t="shared" si="8"/>
        <v>-</v>
      </c>
      <c r="CR6" s="28">
        <f t="shared" si="8"/>
        <v>58.13</v>
      </c>
      <c r="CS6" s="28">
        <f t="shared" si="8"/>
        <v>55.46</v>
      </c>
      <c r="CT6" s="28">
        <f t="shared" si="8"/>
        <v>55.73</v>
      </c>
      <c r="CU6" s="28">
        <f t="shared" si="8"/>
        <v>58.12</v>
      </c>
      <c r="CV6" s="28">
        <f t="shared" si="8"/>
        <v>58.14</v>
      </c>
      <c r="CW6" s="24" t="str">
        <f>IF(CW7="","",IF(CW7="-","【-】","【"&amp;SUBSTITUTE(TEXT(CW7,"#,##0.00"),"-","△")&amp;"】"))</f>
        <v>【59.99】</v>
      </c>
      <c r="CX6" s="28">
        <f t="shared" ref="CX6:DG6" si="9">IF(CX7="",NA(),CX7)</f>
        <v>97.12</v>
      </c>
      <c r="CY6" s="28">
        <f t="shared" si="9"/>
        <v>97.11</v>
      </c>
      <c r="CZ6" s="28">
        <f t="shared" si="9"/>
        <v>97.1</v>
      </c>
      <c r="DA6" s="28">
        <f t="shared" si="9"/>
        <v>97.11</v>
      </c>
      <c r="DB6" s="28">
        <f t="shared" si="9"/>
        <v>97.1</v>
      </c>
      <c r="DC6" s="28">
        <f t="shared" si="9"/>
        <v>91.75</v>
      </c>
      <c r="DD6" s="28">
        <f t="shared" si="9"/>
        <v>92.45</v>
      </c>
      <c r="DE6" s="28">
        <f t="shared" si="9"/>
        <v>92.45</v>
      </c>
      <c r="DF6" s="28">
        <f t="shared" si="9"/>
        <v>92.55</v>
      </c>
      <c r="DG6" s="28">
        <f t="shared" si="9"/>
        <v>92.44</v>
      </c>
      <c r="DH6" s="24" t="str">
        <f>IF(DH7="","",IF(DH7="-","【-】","【"&amp;SUBSTITUTE(TEXT(DH7,"#,##0.00"),"-","△")&amp;"】"))</f>
        <v>【95.72】</v>
      </c>
      <c r="DI6" s="24" t="e">
        <f t="shared" ref="DI6:DR6" si="10">IF(DI7="",NA(),DI7)</f>
        <v>#N/A</v>
      </c>
      <c r="DJ6" s="24" t="e">
        <f t="shared" si="10"/>
        <v>#N/A</v>
      </c>
      <c r="DK6" s="24" t="e">
        <f t="shared" si="10"/>
        <v>#N/A</v>
      </c>
      <c r="DL6" s="24" t="e">
        <f t="shared" si="10"/>
        <v>#N/A</v>
      </c>
      <c r="DM6" s="24" t="e">
        <f t="shared" si="10"/>
        <v>#N/A</v>
      </c>
      <c r="DN6" s="24" t="e">
        <f t="shared" si="10"/>
        <v>#N/A</v>
      </c>
      <c r="DO6" s="24" t="e">
        <f t="shared" si="10"/>
        <v>#N/A</v>
      </c>
      <c r="DP6" s="24" t="e">
        <f t="shared" si="10"/>
        <v>#N/A</v>
      </c>
      <c r="DQ6" s="24" t="e">
        <f t="shared" si="10"/>
        <v>#N/A</v>
      </c>
      <c r="DR6" s="24" t="e">
        <f t="shared" si="10"/>
        <v>#N/A</v>
      </c>
      <c r="DS6" s="24" t="str">
        <f>IF(DS7="","",IF(DS7="-","【-】","【"&amp;SUBSTITUTE(TEXT(DS7,"#,##0.00"),"-","△")&amp;"】"))</f>
        <v/>
      </c>
      <c r="DT6" s="24" t="e">
        <f t="shared" ref="DT6:EC6" si="11">IF(DT7="",NA(),DT7)</f>
        <v>#N/A</v>
      </c>
      <c r="DU6" s="24" t="e">
        <f t="shared" si="11"/>
        <v>#N/A</v>
      </c>
      <c r="DV6" s="24" t="e">
        <f t="shared" si="11"/>
        <v>#N/A</v>
      </c>
      <c r="DW6" s="24" t="e">
        <f t="shared" si="11"/>
        <v>#N/A</v>
      </c>
      <c r="DX6" s="24" t="e">
        <f t="shared" si="11"/>
        <v>#N/A</v>
      </c>
      <c r="DY6" s="24" t="e">
        <f t="shared" si="11"/>
        <v>#N/A</v>
      </c>
      <c r="DZ6" s="24" t="e">
        <f t="shared" si="11"/>
        <v>#N/A</v>
      </c>
      <c r="EA6" s="24" t="e">
        <f t="shared" si="11"/>
        <v>#N/A</v>
      </c>
      <c r="EB6" s="24" t="e">
        <f t="shared" si="11"/>
        <v>#N/A</v>
      </c>
      <c r="EC6" s="24" t="e">
        <f t="shared" si="11"/>
        <v>#N/A</v>
      </c>
      <c r="ED6" s="24" t="str">
        <f>IF(ED7="","",IF(ED7="-","【-】","【"&amp;SUBSTITUTE(TEXT(ED7,"#,##0.00"),"-","△")&amp;"】"))</f>
        <v/>
      </c>
      <c r="EE6" s="24">
        <f t="shared" ref="EE6:EN6" si="12">IF(EE7="",NA(),EE7)</f>
        <v>0</v>
      </c>
      <c r="EF6" s="24">
        <f t="shared" si="12"/>
        <v>0</v>
      </c>
      <c r="EG6" s="24">
        <f t="shared" si="12"/>
        <v>0</v>
      </c>
      <c r="EH6" s="24">
        <f t="shared" si="12"/>
        <v>0</v>
      </c>
      <c r="EI6" s="24">
        <f t="shared" si="12"/>
        <v>0</v>
      </c>
      <c r="EJ6" s="28">
        <f t="shared" si="12"/>
        <v>0.89</v>
      </c>
      <c r="EK6" s="28">
        <f t="shared" si="12"/>
        <v>0.28999999999999998</v>
      </c>
      <c r="EL6" s="28">
        <f t="shared" si="12"/>
        <v>0.13</v>
      </c>
      <c r="EM6" s="28">
        <f t="shared" si="12"/>
        <v>0.19</v>
      </c>
      <c r="EN6" s="28">
        <f t="shared" si="12"/>
        <v>0.15</v>
      </c>
      <c r="EO6" s="24" t="str">
        <f>IF(EO7="","",IF(EO7="-","【-】","【"&amp;SUBSTITUTE(TEXT(EO7,"#,##0.00"),"-","△")&amp;"】"))</f>
        <v>【0.24】</v>
      </c>
    </row>
    <row r="7" spans="1:145" s="13" customFormat="1" x14ac:dyDescent="0.15">
      <c r="A7" s="14"/>
      <c r="B7" s="20">
        <v>2021</v>
      </c>
      <c r="C7" s="20">
        <v>293628</v>
      </c>
      <c r="D7" s="20">
        <v>47</v>
      </c>
      <c r="E7" s="20">
        <v>17</v>
      </c>
      <c r="F7" s="20">
        <v>1</v>
      </c>
      <c r="G7" s="20">
        <v>0</v>
      </c>
      <c r="H7" s="20" t="s">
        <v>96</v>
      </c>
      <c r="I7" s="20" t="s">
        <v>97</v>
      </c>
      <c r="J7" s="20" t="s">
        <v>98</v>
      </c>
      <c r="K7" s="20" t="s">
        <v>99</v>
      </c>
      <c r="L7" s="20" t="s">
        <v>100</v>
      </c>
      <c r="M7" s="20" t="s">
        <v>101</v>
      </c>
      <c r="N7" s="25">
        <v>8.1999999999999993</v>
      </c>
      <c r="O7" s="25" t="s">
        <v>102</v>
      </c>
      <c r="P7" s="25">
        <v>74.819999999999993</v>
      </c>
      <c r="Q7" s="25">
        <v>86</v>
      </c>
      <c r="R7" s="25">
        <v>2530</v>
      </c>
      <c r="S7" s="25">
        <v>6654</v>
      </c>
      <c r="T7" s="25">
        <v>4.0599999999999996</v>
      </c>
      <c r="U7" s="25">
        <v>1638.92</v>
      </c>
      <c r="V7" s="25">
        <v>4966</v>
      </c>
      <c r="W7" s="25">
        <v>0.92</v>
      </c>
      <c r="X7" s="25">
        <v>5397.83</v>
      </c>
      <c r="Y7" s="25">
        <v>37.369999999999997</v>
      </c>
      <c r="Z7" s="25">
        <v>37.06</v>
      </c>
      <c r="AA7" s="25">
        <v>38.18</v>
      </c>
      <c r="AB7" s="25">
        <v>42.72</v>
      </c>
      <c r="AC7" s="25">
        <v>29.28</v>
      </c>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v>3012.25</v>
      </c>
      <c r="BG7" s="25">
        <v>2864.6</v>
      </c>
      <c r="BH7" s="25">
        <v>2643.68</v>
      </c>
      <c r="BI7" s="25">
        <v>2344.4899999999998</v>
      </c>
      <c r="BJ7" s="25">
        <v>2897.87</v>
      </c>
      <c r="BK7" s="25">
        <v>857.76</v>
      </c>
      <c r="BL7" s="25">
        <v>978.87</v>
      </c>
      <c r="BM7" s="25">
        <v>917.44</v>
      </c>
      <c r="BN7" s="25">
        <v>856.88</v>
      </c>
      <c r="BO7" s="25">
        <v>799.49</v>
      </c>
      <c r="BP7" s="25">
        <v>669.11</v>
      </c>
      <c r="BQ7" s="25">
        <v>81.650000000000006</v>
      </c>
      <c r="BR7" s="25">
        <v>81.37</v>
      </c>
      <c r="BS7" s="25">
        <v>81.44</v>
      </c>
      <c r="BT7" s="25">
        <v>83.12</v>
      </c>
      <c r="BU7" s="25">
        <v>61.83</v>
      </c>
      <c r="BV7" s="25">
        <v>81.260000000000005</v>
      </c>
      <c r="BW7" s="25">
        <v>85.9</v>
      </c>
      <c r="BX7" s="25">
        <v>85.34</v>
      </c>
      <c r="BY7" s="25">
        <v>89.01</v>
      </c>
      <c r="BZ7" s="25">
        <v>89.09</v>
      </c>
      <c r="CA7" s="25">
        <v>99.73</v>
      </c>
      <c r="CB7" s="25">
        <v>150</v>
      </c>
      <c r="CC7" s="25">
        <v>150</v>
      </c>
      <c r="CD7" s="25">
        <v>150</v>
      </c>
      <c r="CE7" s="25">
        <v>150</v>
      </c>
      <c r="CF7" s="25">
        <v>150</v>
      </c>
      <c r="CG7" s="25">
        <v>151.16999999999999</v>
      </c>
      <c r="CH7" s="25">
        <v>148.41999999999999</v>
      </c>
      <c r="CI7" s="25">
        <v>149.27000000000001</v>
      </c>
      <c r="CJ7" s="25">
        <v>147.08000000000001</v>
      </c>
      <c r="CK7" s="25">
        <v>142.76</v>
      </c>
      <c r="CL7" s="25">
        <v>134.97999999999999</v>
      </c>
      <c r="CM7" s="25" t="s">
        <v>41</v>
      </c>
      <c r="CN7" s="25" t="s">
        <v>41</v>
      </c>
      <c r="CO7" s="25" t="s">
        <v>41</v>
      </c>
      <c r="CP7" s="25" t="s">
        <v>41</v>
      </c>
      <c r="CQ7" s="25" t="s">
        <v>41</v>
      </c>
      <c r="CR7" s="25">
        <v>58.13</v>
      </c>
      <c r="CS7" s="25">
        <v>55.46</v>
      </c>
      <c r="CT7" s="25">
        <v>55.73</v>
      </c>
      <c r="CU7" s="25">
        <v>58.12</v>
      </c>
      <c r="CV7" s="25">
        <v>58.14</v>
      </c>
      <c r="CW7" s="25">
        <v>59.99</v>
      </c>
      <c r="CX7" s="25">
        <v>97.12</v>
      </c>
      <c r="CY7" s="25">
        <v>97.11</v>
      </c>
      <c r="CZ7" s="25">
        <v>97.1</v>
      </c>
      <c r="DA7" s="25">
        <v>97.11</v>
      </c>
      <c r="DB7" s="25">
        <v>97.1</v>
      </c>
      <c r="DC7" s="25">
        <v>91.75</v>
      </c>
      <c r="DD7" s="25">
        <v>92.45</v>
      </c>
      <c r="DE7" s="25">
        <v>92.45</v>
      </c>
      <c r="DF7" s="25">
        <v>92.55</v>
      </c>
      <c r="DG7" s="25">
        <v>92.44</v>
      </c>
      <c r="DH7" s="25">
        <v>95.72</v>
      </c>
      <c r="DI7" s="25"/>
      <c r="DJ7" s="25"/>
      <c r="DK7" s="25"/>
      <c r="DL7" s="25"/>
      <c r="DM7" s="25"/>
      <c r="DN7" s="25"/>
      <c r="DO7" s="25"/>
      <c r="DP7" s="25"/>
      <c r="DQ7" s="25"/>
      <c r="DR7" s="25"/>
      <c r="DS7" s="25"/>
      <c r="DT7" s="25"/>
      <c r="DU7" s="25"/>
      <c r="DV7" s="25"/>
      <c r="DW7" s="25"/>
      <c r="DX7" s="25"/>
      <c r="DY7" s="25"/>
      <c r="DZ7" s="25"/>
      <c r="EA7" s="25"/>
      <c r="EB7" s="25"/>
      <c r="EC7" s="25"/>
      <c r="ED7" s="25"/>
      <c r="EE7" s="25">
        <v>0</v>
      </c>
      <c r="EF7" s="25">
        <v>0</v>
      </c>
      <c r="EG7" s="25">
        <v>0</v>
      </c>
      <c r="EH7" s="25">
        <v>0</v>
      </c>
      <c r="EI7" s="25">
        <v>0</v>
      </c>
      <c r="EJ7" s="25">
        <v>0.89</v>
      </c>
      <c r="EK7" s="25">
        <v>0.28999999999999998</v>
      </c>
      <c r="EL7" s="25">
        <v>0.13</v>
      </c>
      <c r="EM7" s="25">
        <v>0.19</v>
      </c>
      <c r="EN7" s="25">
        <v>0.15</v>
      </c>
      <c r="EO7" s="25">
        <v>0.24</v>
      </c>
    </row>
    <row r="8" spans="1:145" x14ac:dyDescent="0.15">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row>
    <row r="9" spans="1:145" x14ac:dyDescent="0.15">
      <c r="A9" s="15"/>
      <c r="B9" s="15" t="s">
        <v>103</v>
      </c>
      <c r="C9" s="15" t="s">
        <v>104</v>
      </c>
      <c r="D9" s="15" t="s">
        <v>105</v>
      </c>
      <c r="E9" s="15" t="s">
        <v>106</v>
      </c>
      <c r="F9" s="15" t="s">
        <v>107</v>
      </c>
      <c r="R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5" x14ac:dyDescent="0.15">
      <c r="A10" s="15" t="s">
        <v>35</v>
      </c>
      <c r="B10" s="21">
        <f>DATEVALUE($B7+12-B11&amp;"/1/"&amp;B12)</f>
        <v>47119</v>
      </c>
      <c r="C10" s="21">
        <f>DATEVALUE($B7+12-C11&amp;"/1/"&amp;C12)</f>
        <v>47484</v>
      </c>
      <c r="D10" s="22">
        <f>DATEVALUE($B7+12-D11&amp;"/1/"&amp;D12)</f>
        <v>47849</v>
      </c>
      <c r="E10" s="22">
        <f>DATEVALUE($B7+12-E11&amp;"/1/"&amp;E12)</f>
        <v>48215</v>
      </c>
      <c r="F10" s="22">
        <f>DATEVALUE($B7+12-F11&amp;"/1/"&amp;F12)</f>
        <v>48582</v>
      </c>
    </row>
    <row r="11" spans="1:145" x14ac:dyDescent="0.15">
      <c r="B11">
        <v>4</v>
      </c>
      <c r="C11">
        <v>3</v>
      </c>
      <c r="D11">
        <v>2</v>
      </c>
      <c r="E11">
        <v>1</v>
      </c>
      <c r="F11">
        <v>0</v>
      </c>
      <c r="G11" t="s">
        <v>108</v>
      </c>
    </row>
    <row r="12" spans="1:145" x14ac:dyDescent="0.15">
      <c r="B12">
        <v>1</v>
      </c>
      <c r="C12">
        <v>1</v>
      </c>
      <c r="D12">
        <v>1</v>
      </c>
      <c r="E12">
        <v>2</v>
      </c>
      <c r="F12">
        <v>3</v>
      </c>
      <c r="G12" t="s">
        <v>109</v>
      </c>
    </row>
    <row r="13" spans="1:145" x14ac:dyDescent="0.15">
      <c r="B13" t="s">
        <v>110</v>
      </c>
      <c r="C13" t="s">
        <v>110</v>
      </c>
      <c r="D13" t="s">
        <v>111</v>
      </c>
      <c r="E13" t="s">
        <v>111</v>
      </c>
      <c r="F13" t="s">
        <v>111</v>
      </c>
      <c r="G13" t="s">
        <v>112</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奈良県</cp:lastModifiedBy>
  <cp:lastPrinted>2023-02-16T05:56:13Z</cp:lastPrinted>
  <dcterms:created xsi:type="dcterms:W3CDTF">2023-01-12T23:53:48Z</dcterms:created>
  <dcterms:modified xsi:type="dcterms:W3CDTF">2023-02-16T05:56:16Z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2023-02-14T06:40:30Z</vt:filetime>
  </property>
</Properties>
</file>