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mc:AlternateContent>
    <mc:Choice Requires="x15">
      <x15ac:absPath xmlns:x15ac="http://schemas.microsoft.com/office/spreadsheetml/2010/11/ac" url="\\192.168.30.1\業務課\川崎フォルダ\19　経営比較分析表（令和３年度決算）\県提出\"/>
    </mc:Choice>
  </mc:AlternateContent>
  <xr:revisionPtr revIDLastSave="0" documentId="13_ncr:1_{3F36DC52-31C7-40B3-8E64-30C3F42E78A3}" xr6:coauthVersionLast="47" xr6:coauthVersionMax="47" xr10:uidLastSave="{00000000-0000-0000-0000-000000000000}"/>
  <workbookProtection workbookAlgorithmName="SHA-512" workbookHashValue="l2YQEEwxXAypmomurZksvRtF826piRyba6YtXamcytrCWju7GKi5+cqR6uAwihoO6c4cY8rrzMf7BRULciSgJQ==" workbookSaltValue="NieapQJer01BPCgq+kbt6g==" workbookSpinCount="100000" lockStructure="1"/>
  <bookViews>
    <workbookView xWindow="-108" yWindow="-108" windowWidth="23256" windowHeight="12576" xr2:uid="{00000000-000D-0000-FFFF-FFFF00000000}"/>
  </bookViews>
  <sheets>
    <sheet name="法適用_水道事業" sheetId="4" r:id="rId1"/>
    <sheet name="データ" sheetId="5" state="hidden" r:id="rId2"/>
  </sheets>
  <calcPr calcId="191029"/>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P6" i="5"/>
  <c r="P10" i="4" s="1"/>
  <c r="O6" i="5"/>
  <c r="N6" i="5"/>
  <c r="M6" i="5"/>
  <c r="L6" i="5"/>
  <c r="W8" i="4" s="1"/>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J85" i="4"/>
  <c r="H85" i="4"/>
  <c r="G85" i="4"/>
  <c r="F85" i="4"/>
  <c r="BB10" i="4"/>
  <c r="AT10" i="4"/>
  <c r="AL10" i="4"/>
  <c r="W10" i="4"/>
  <c r="I10" i="4"/>
  <c r="B10" i="4"/>
  <c r="AD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<sst xmlns="http://schemas.openxmlformats.org/spreadsheetml/2006/main" count="228" uniqueCount="114">
  <si>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</si>
  <si>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</si>
  <si>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</si>
  <si>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</si>
  <si>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</si>
  <si>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</si>
  <si>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</si>
  <si>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</si>
  <si>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</si>
  <si>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</si>
  <si>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</si>
  <si>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</si>
  <si>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</si>
  <si>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</si>
  <si>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</si>
  <si>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</si>
  <si>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</si>
  <si>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</si>
  <si>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</si>
  <si>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</si>
  <si>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</si>
  <si>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</si>
  <si>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</si>
  <si>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</si>
  <si>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</si>
  <si>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</si>
  <si>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</si>
  <si>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</si>
  <si>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</si>
  <si>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</si>
  <si>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</si>
  <si>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</si>
  <si>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</si>
  <si>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</si>
  <si>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</si>
  <si>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</si>
  <si>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</si>
  <si>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</si>
  <si>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</si>
  <si>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</si>
  <si>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</si>
  <si>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</si>
  <si>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</si>
  <si>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</si>
  <si>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</si>
  <si>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</si>
  <si>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</si>
  <si>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</si>
  <si>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</si>
  <si>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</si>
  <si>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</si>
  <si>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</si>
  <si>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</si>
  <si>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</si>
  <si>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</si>
  <si>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</si>
  <si>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</si>
  <si>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</si>
  <si>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</si>
  <si>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</si>
  <si>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</si>
  <si>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</si>
  <si>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</si>
  <si>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</si>
  <si>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</si>
  <si>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</si>
  <si>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</si>
  <si>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</si>
  <si>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</si>
  <si>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</si>
  <si>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</si>
  <si>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</si>
  <si>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</si>
  <si>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</si>
  <si>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</si>
  <si>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</si>
  <si>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</si>
  <si>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</si>
  <si>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</si>
  <si>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</si>
  <si>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</si>
  <si>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</si>
  <si>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</si>
  <si>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</si>
  <si>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</si>
  <si>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</si>
  <si>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</si>
  <si>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</si>
  <si>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</si>
  <si>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</si>
  <si>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</si>
  <si>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</si>
  <si>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三宅町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</si>
  <si>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</si>
  <si>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</si>
  <si>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</si>
  <si>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</si>
  <si>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</si>
  <si>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</si>
  <si>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</si>
  <si>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</si>
  <si>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</si>
  <si>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</si>
  <si>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</si>
  <si>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</si>
  <si>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</si>
  <si>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</si>
  <si>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</si>
  <si>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</si>
  <si>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</si>
  <si>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</si>
  <si>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①有形固定資産減価償却率については年々上昇傾向であり、類似団体平均値と比べて高い傾向にある。この指標が高くなれば保有資産の老朽化度合いも高い傾向にある為、計画的に更新が必要と考える。
②管路経年化率については類似団体平均値と比べて高い傾向にある。今後、次々と管路の経年化(法定耐用年数40年)を迎え、年々上昇していくことは確実で、計画的な管路更新計画が必要である。
③管路更新率については0であるが、今後は計画的な管路更新計画を策定し、R4年度からは磯城郡広域化のメリットを最大限生かして管路更新を進めていきたい。</t>
    <rPh sb="1" eb="3">
      <t>ユウケイ</t>
    </rPh>
    <rPh sb="3" eb="7">
      <t>コテイシサン</t>
    </rPh>
    <rPh sb="7" eb="17">
      <t>ゲンカショウキャク</t>
    </rPh>
    <rPh sb="17" eb="19">
      <t>ネンネン</t>
    </rPh>
    <rPh sb="19" eb="23">
      <t>ジョウショウケイコウ</t>
    </rPh>
    <rPh sb="27" eb="34">
      <t>ルイジダンタイヘイキンチ</t>
    </rPh>
    <rPh sb="35" eb="36">
      <t>クラ</t>
    </rPh>
    <rPh sb="48" eb="50">
      <t>シヒョウ</t>
    </rPh>
    <rPh sb="51" eb="52">
      <t>タカ</t>
    </rPh>
    <rPh sb="56" eb="60">
      <t>ホユウシサン</t>
    </rPh>
    <rPh sb="61" eb="66">
      <t>ロウキュウカドア</t>
    </rPh>
    <rPh sb="68" eb="69">
      <t>タカ</t>
    </rPh>
    <rPh sb="70" eb="72">
      <t>ケイコウ</t>
    </rPh>
    <rPh sb="75" eb="76">
      <t>タメ</t>
    </rPh>
    <rPh sb="77" eb="80">
      <t>ケイカクテキ</t>
    </rPh>
    <rPh sb="81" eb="83">
      <t>コウシン</t>
    </rPh>
    <rPh sb="84" eb="86">
      <t>ヒツヨウ</t>
    </rPh>
    <rPh sb="87" eb="88">
      <t>カンガ</t>
    </rPh>
    <rPh sb="93" eb="95">
      <t>カンロ</t>
    </rPh>
    <rPh sb="95" eb="99">
      <t>ケイネンカリツ</t>
    </rPh>
    <rPh sb="104" eb="111">
      <t>ルイジダンタイヘイキンチ</t>
    </rPh>
    <rPh sb="112" eb="113">
      <t>クラ</t>
    </rPh>
    <rPh sb="123" eb="125">
      <t>コンゴ</t>
    </rPh>
    <rPh sb="126" eb="128">
      <t>ツギツギ</t>
    </rPh>
    <rPh sb="129" eb="131">
      <t>カンロ</t>
    </rPh>
    <rPh sb="132" eb="135">
      <t>ケイネンカ</t>
    </rPh>
    <rPh sb="136" eb="142">
      <t>ホウテイタイヨウネンスウ</t>
    </rPh>
    <rPh sb="144" eb="145">
      <t>ネン</t>
    </rPh>
    <rPh sb="147" eb="148">
      <t>ムカ</t>
    </rPh>
    <rPh sb="150" eb="152">
      <t>ネンネン</t>
    </rPh>
    <rPh sb="152" eb="154">
      <t>ジョウショウ</t>
    </rPh>
    <rPh sb="161" eb="163">
      <t>カクジツ</t>
    </rPh>
    <rPh sb="165" eb="168">
      <t>ケイカクテキ</t>
    </rPh>
    <rPh sb="169" eb="175">
      <t>カンロコウシンケイカク</t>
    </rPh>
    <rPh sb="176" eb="178">
      <t>ヒツヨウ</t>
    </rPh>
    <rPh sb="184" eb="189">
      <t>カンロコウシンリツ</t>
    </rPh>
    <rPh sb="200" eb="202">
      <t>コンゴ</t>
    </rPh>
    <rPh sb="203" eb="206">
      <t>ケイカクテキ</t>
    </rPh>
    <rPh sb="207" eb="213">
      <t>カンロコウシンケイカク</t>
    </rPh>
    <rPh sb="214" eb="216">
      <t>サクテイ</t>
    </rPh>
    <rPh sb="220" eb="222">
      <t>ネンド</t>
    </rPh>
    <rPh sb="225" eb="231">
      <t>シキグンコウイキカ</t>
    </rPh>
    <rPh sb="237" eb="240">
      <t>サイダイゲン</t>
    </rPh>
    <rPh sb="240" eb="241">
      <t>イ</t>
    </rPh>
    <rPh sb="244" eb="248">
      <t>カンロコウシン</t>
    </rPh>
    <rPh sb="249" eb="250">
      <t>スス</t>
    </rPh>
    <phoneticPr fontId="4"/>
  </si>
  <si>
    <t>①経常収支比率が低くなった要因としては、県水受水費が増加したこと及び磯城郡広域化に伴う費用が増加したことによるもの。
②累積欠損金比率は発生していない。
③流動比率が低くなった要因としては、水道施設解体に伴う公営企業施設等整理債を借入したことにより、分母である流動負債が増加したことによるもの。
④企業債残高対給水収益比率については、管路の更新が遅れているため類似団体平均値と比べて低い傾向にある。今年度は水道施設解体に伴う公営企業施設等整理債を借入したため昨年度より比率は上昇している。今後は広域化事業等の実施に伴い新たな企業債の発行も増えていくため比率は上昇すると見込まれる。
⑤料金回収率が低くなった要因としては、県水受水費が増加したこと及び磯城郡広域化に伴う費用が増加したことによるもの。
⑥給水原価が高くなった要因としては、県水受水費等の経常費用が増加したことによるもの。今後は磯城郡広域化によるメリットを最大限生かして更なる経費節減を行い、給水原価の上昇を抑制していきたい。
⑦施設利用率が低くなった要因としては、配水能力の見直しを実施したことによるもの。
⑧有収率については類似団体平均値と比べて高い数値ではあるが、年々下降傾向であるので漏水対策等を研究し、有収率の向上に努める。</t>
    <rPh sb="1" eb="7">
      <t>ケイジョウシュウシヒリツ</t>
    </rPh>
    <rPh sb="8" eb="9">
      <t>ヒク</t>
    </rPh>
    <rPh sb="13" eb="15">
      <t>ヨウイン</t>
    </rPh>
    <rPh sb="20" eb="22">
      <t>ケンスイ</t>
    </rPh>
    <rPh sb="22" eb="25">
      <t>ジュスイヒ</t>
    </rPh>
    <rPh sb="26" eb="28">
      <t>ゾウカ</t>
    </rPh>
    <rPh sb="32" eb="33">
      <t>オヨ</t>
    </rPh>
    <rPh sb="34" eb="37">
      <t>シキグン</t>
    </rPh>
    <rPh sb="37" eb="40">
      <t>コウイキカ</t>
    </rPh>
    <rPh sb="41" eb="42">
      <t>トモナ</t>
    </rPh>
    <rPh sb="43" eb="45">
      <t>ヒヨウ</t>
    </rPh>
    <rPh sb="46" eb="48">
      <t>ゾウカ</t>
    </rPh>
    <rPh sb="60" eb="62">
      <t>ルイセキ</t>
    </rPh>
    <rPh sb="62" eb="65">
      <t>ケッソンキン</t>
    </rPh>
    <rPh sb="65" eb="67">
      <t>ヒリツ</t>
    </rPh>
    <rPh sb="68" eb="70">
      <t>ハッセイ</t>
    </rPh>
    <rPh sb="78" eb="82">
      <t>リュウドウヒリツ</t>
    </rPh>
    <rPh sb="83" eb="84">
      <t>ヒク</t>
    </rPh>
    <rPh sb="88" eb="90">
      <t>ヨウイン</t>
    </rPh>
    <rPh sb="95" eb="99">
      <t>スイドウシセツ</t>
    </rPh>
    <rPh sb="99" eb="101">
      <t>カイタイ</t>
    </rPh>
    <rPh sb="102" eb="103">
      <t>トモナ</t>
    </rPh>
    <rPh sb="104" eb="108">
      <t>コウエイキギョウ</t>
    </rPh>
    <rPh sb="108" eb="111">
      <t>シセツトウ</t>
    </rPh>
    <rPh sb="111" eb="114">
      <t>セイリサイ</t>
    </rPh>
    <rPh sb="115" eb="117">
      <t>カリイレ</t>
    </rPh>
    <rPh sb="125" eb="127">
      <t>ブンボ</t>
    </rPh>
    <rPh sb="130" eb="134">
      <t>リュウドウフサイ</t>
    </rPh>
    <rPh sb="135" eb="137">
      <t>ゾウカ</t>
    </rPh>
    <rPh sb="149" eb="152">
      <t>キギョウサイ</t>
    </rPh>
    <rPh sb="152" eb="154">
      <t>ザンダカ</t>
    </rPh>
    <rPh sb="154" eb="155">
      <t>タイ</t>
    </rPh>
    <rPh sb="155" eb="159">
      <t>キュウスイシュウエキ</t>
    </rPh>
    <rPh sb="159" eb="161">
      <t>ヒリツ</t>
    </rPh>
    <rPh sb="167" eb="169">
      <t>カンロ</t>
    </rPh>
    <rPh sb="170" eb="172">
      <t>コウシン</t>
    </rPh>
    <rPh sb="173" eb="174">
      <t>オク</t>
    </rPh>
    <rPh sb="180" eb="187">
      <t>ルイジダンタイヘイキンチ</t>
    </rPh>
    <rPh sb="188" eb="189">
      <t>クラ</t>
    </rPh>
    <rPh sb="191" eb="192">
      <t>ヒク</t>
    </rPh>
    <rPh sb="199" eb="202">
      <t>コンネンド</t>
    </rPh>
    <rPh sb="203" eb="207">
      <t>スイドウシセツ</t>
    </rPh>
    <rPh sb="207" eb="209">
      <t>カイタイ</t>
    </rPh>
    <rPh sb="210" eb="211">
      <t>トモナ</t>
    </rPh>
    <rPh sb="212" eb="216">
      <t>コウエイキギョウ</t>
    </rPh>
    <rPh sb="216" eb="219">
      <t>シセツトウ</t>
    </rPh>
    <rPh sb="219" eb="222">
      <t>セイリサイ</t>
    </rPh>
    <rPh sb="223" eb="225">
      <t>カリイレ</t>
    </rPh>
    <rPh sb="229" eb="232">
      <t>サクネンド</t>
    </rPh>
    <rPh sb="234" eb="236">
      <t>ヒリツ</t>
    </rPh>
    <rPh sb="237" eb="239">
      <t>ジョウショウ</t>
    </rPh>
    <rPh sb="244" eb="246">
      <t>コンゴ</t>
    </rPh>
    <rPh sb="247" eb="253">
      <t>コウイキカジギョウトウ</t>
    </rPh>
    <rPh sb="254" eb="256">
      <t>ジッシ</t>
    </rPh>
    <rPh sb="257" eb="258">
      <t>トモナ</t>
    </rPh>
    <rPh sb="259" eb="260">
      <t>アラ</t>
    </rPh>
    <rPh sb="262" eb="265">
      <t>キギョウサイ</t>
    </rPh>
    <rPh sb="266" eb="268">
      <t>ハッコウ</t>
    </rPh>
    <rPh sb="269" eb="270">
      <t>フ</t>
    </rPh>
    <rPh sb="276" eb="278">
      <t>ヒリツ</t>
    </rPh>
    <rPh sb="279" eb="281">
      <t>ジョウショウ</t>
    </rPh>
    <rPh sb="284" eb="286">
      <t>ミコ</t>
    </rPh>
    <rPh sb="292" eb="297">
      <t>リョウキンカイシュウリツ</t>
    </rPh>
    <rPh sb="298" eb="299">
      <t>ヒク</t>
    </rPh>
    <rPh sb="303" eb="305">
      <t>ヨウイン</t>
    </rPh>
    <rPh sb="350" eb="354">
      <t>キュウスイゲンカ</t>
    </rPh>
    <rPh sb="355" eb="356">
      <t>タカ</t>
    </rPh>
    <rPh sb="360" eb="362">
      <t>ヨウイン</t>
    </rPh>
    <rPh sb="372" eb="373">
      <t>トウ</t>
    </rPh>
    <rPh sb="374" eb="376">
      <t>ケイジョウ</t>
    </rPh>
    <rPh sb="376" eb="378">
      <t>ヒヨウ</t>
    </rPh>
    <rPh sb="394" eb="397">
      <t>シキグン</t>
    </rPh>
    <rPh sb="420" eb="421">
      <t>セツ</t>
    </rPh>
    <rPh sb="423" eb="424">
      <t>オコナ</t>
    </rPh>
    <rPh sb="530" eb="535">
      <t>シセツリヨウリツ</t>
    </rPh>
    <rPh sb="536" eb="537">
      <t>ヒク</t>
    </rPh>
    <rPh sb="541" eb="543">
      <t>ヨウインハイスイノウリョクミナオジッシユウシュウリツルイジダンタイヘイキンチクラスウチネンネンカコウケンキュウユウシュウリツコウジョウツト</t>
    </rPh>
    <phoneticPr fontId="4"/>
  </si>
  <si>
    <t>現時点では経営の健全化・効率性は概ね確保されているといえる。しかしながら、給水人口の減少等により、水道料金収入が減少する中で、給水原価が平均よりも上回っていることから、更なる経費節減に努めるとともに、今後も各指標を分析し、適正な水道料金収入の確保等対策を講じていく。
また、R4年度からは磯城郡3町の水道事業を広域化し、施設と組織体制を一体化することで効率的な水道事業の運営を図っていくことにより将来的な給水原価の上昇を抑制していきたいと考えている。</t>
    <rPh sb="89" eb="90">
      <t>セツ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</si>
</sst>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FB9-4486-AED1-28C93BD63FA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0.36</c:v>
                </c:pt>
              </c:numCache>
            </c:numRef>
          </c:val>
          <c:smooth val="0"/>
          <c:extLst>
            <c:ext xmlns:c16="http://schemas.microsoft.com/office/drawing/2014/chart" uri="{C3380CC4-5D6E-409C-BE32-E72D297353CC}">
              <c16:uniqueId val="{00000001-EFB9-4486-AED1-28C93BD63FA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106.85</c:v>
                </c:pt>
                <c:pt idx="1">
                  <c:v>103.08</c:v>
                </c:pt>
                <c:pt idx="2">
                  <c:v>104.97</c:v>
                </c:pt>
                <c:pt idx="3">
                  <c:v>104.32</c:v>
                </c:pt>
                <c:pt idx="4">
                  <c:v>92.83</c:v>
                </c:pt>
              </c:numCache>
            </c:numRef>
          </c:val>
          <c:extLst>
            <c:ext xmlns:c16="http://schemas.microsoft.com/office/drawing/2014/chart" uri="{C3380CC4-5D6E-409C-BE32-E72D297353CC}">
              <c16:uniqueId val="{00000000-1495-4213-A709-5898E019DA0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105.77</c:v>
                </c:pt>
              </c:numCache>
            </c:numRef>
          </c:val>
          <c:smooth val="0"/>
          <c:extLst>
            <c:ext xmlns:c16="http://schemas.microsoft.com/office/drawing/2014/chart" uri="{C3380CC4-5D6E-409C-BE32-E72D297353CC}">
              <c16:uniqueId val="{00000001-1495-4213-A709-5898E019DA0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60.01</c:v>
                </c:pt>
                <c:pt idx="1">
                  <c:v>61.71</c:v>
                </c:pt>
                <c:pt idx="2">
                  <c:v>63.42</c:v>
                </c:pt>
                <c:pt idx="3">
                  <c:v>63.59</c:v>
                </c:pt>
                <c:pt idx="4">
                  <c:v>67.989999999999995</c:v>
                </c:pt>
              </c:numCache>
            </c:numRef>
          </c:val>
          <c:extLst>
            <c:ext xmlns:c16="http://schemas.microsoft.com/office/drawing/2014/chart" uri="{C3380CC4-5D6E-409C-BE32-E72D297353CC}">
              <c16:uniqueId val="{00000000-D84D-4B20-9490-040B5AB2B2E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48.41</c:v>
                </c:pt>
              </c:numCache>
            </c:numRef>
          </c:val>
          <c:smooth val="0"/>
          <c:extLst>
            <c:ext xmlns:c16="http://schemas.microsoft.com/office/drawing/2014/chart" uri="{C3380CC4-5D6E-409C-BE32-E72D297353CC}">
              <c16:uniqueId val="{00000001-D84D-4B20-9490-040B5AB2B2E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0</c:v>
                </c:pt>
                <c:pt idx="1">
                  <c:v>0</c:v>
                </c:pt>
                <c:pt idx="2">
                  <c:v>0</c:v>
                </c:pt>
                <c:pt idx="3">
                  <c:v>0</c:v>
                </c:pt>
                <c:pt idx="4" formatCode="#,##0.00;&quot;△&quot;#,##0.00;&quot;-&quot;">
                  <c:v>34.26</c:v>
                </c:pt>
              </c:numCache>
            </c:numRef>
          </c:val>
          <c:extLst>
            <c:ext xmlns:c16="http://schemas.microsoft.com/office/drawing/2014/chart" uri="{C3380CC4-5D6E-409C-BE32-E72D297353CC}">
              <c16:uniqueId val="{00000000-B3E8-417C-A269-BF744A77E3C0}"/>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18.64</c:v>
                </c:pt>
              </c:numCache>
            </c:numRef>
          </c:val>
          <c:smooth val="0"/>
          <c:extLst>
            <c:ext xmlns:c16="http://schemas.microsoft.com/office/drawing/2014/chart" uri="{C3380CC4-5D6E-409C-BE32-E72D297353CC}">
              <c16:uniqueId val="{00000001-B3E8-417C-A269-BF744A77E3C0}"/>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391-43CE-BBE2-11C29E226C1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28.03</c:v>
                </c:pt>
              </c:numCache>
            </c:numRef>
          </c:val>
          <c:smooth val="0"/>
          <c:extLst>
            <c:ext xmlns:c16="http://schemas.microsoft.com/office/drawing/2014/chart" uri="{C3380CC4-5D6E-409C-BE32-E72D297353CC}">
              <c16:uniqueId val="{00000001-E391-43CE-BBE2-11C29E226C1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1061.24</c:v>
                </c:pt>
                <c:pt idx="1">
                  <c:v>680.12</c:v>
                </c:pt>
                <c:pt idx="2">
                  <c:v>1041.5</c:v>
                </c:pt>
                <c:pt idx="3">
                  <c:v>383.56</c:v>
                </c:pt>
                <c:pt idx="4">
                  <c:v>308.35000000000002</c:v>
                </c:pt>
              </c:numCache>
            </c:numRef>
          </c:val>
          <c:extLst>
            <c:ext xmlns:c16="http://schemas.microsoft.com/office/drawing/2014/chart" uri="{C3380CC4-5D6E-409C-BE32-E72D297353CC}">
              <c16:uniqueId val="{00000000-6AE3-415C-9A78-35503A51FF0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305.33999999999997</c:v>
                </c:pt>
              </c:numCache>
            </c:numRef>
          </c:val>
          <c:smooth val="0"/>
          <c:extLst>
            <c:ext xmlns:c16="http://schemas.microsoft.com/office/drawing/2014/chart" uri="{C3380CC4-5D6E-409C-BE32-E72D297353CC}">
              <c16:uniqueId val="{00000001-6AE3-415C-9A78-35503A51FF0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128.43</c:v>
                </c:pt>
                <c:pt idx="1">
                  <c:v>116.35</c:v>
                </c:pt>
                <c:pt idx="2">
                  <c:v>102.84</c:v>
                </c:pt>
                <c:pt idx="3">
                  <c:v>86.26</c:v>
                </c:pt>
                <c:pt idx="4">
                  <c:v>216.24</c:v>
                </c:pt>
              </c:numCache>
            </c:numRef>
          </c:val>
          <c:extLst>
            <c:ext xmlns:c16="http://schemas.microsoft.com/office/drawing/2014/chart" uri="{C3380CC4-5D6E-409C-BE32-E72D297353CC}">
              <c16:uniqueId val="{00000000-66D8-4FA3-BE60-05E4B157599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561.34</c:v>
                </c:pt>
              </c:numCache>
            </c:numRef>
          </c:val>
          <c:smooth val="0"/>
          <c:extLst>
            <c:ext xmlns:c16="http://schemas.microsoft.com/office/drawing/2014/chart" uri="{C3380CC4-5D6E-409C-BE32-E72D297353CC}">
              <c16:uniqueId val="{00000001-66D8-4FA3-BE60-05E4B157599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104.13</c:v>
                </c:pt>
                <c:pt idx="1">
                  <c:v>99.42</c:v>
                </c:pt>
                <c:pt idx="2">
                  <c:v>102.03</c:v>
                </c:pt>
                <c:pt idx="3">
                  <c:v>101.28</c:v>
                </c:pt>
                <c:pt idx="4">
                  <c:v>85.03</c:v>
                </c:pt>
              </c:numCache>
            </c:numRef>
          </c:val>
          <c:extLst>
            <c:ext xmlns:c16="http://schemas.microsoft.com/office/drawing/2014/chart" uri="{C3380CC4-5D6E-409C-BE32-E72D297353CC}">
              <c16:uniqueId val="{00000000-E196-4D8E-8126-51839B0ABA9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84.82</c:v>
                </c:pt>
              </c:numCache>
            </c:numRef>
          </c:val>
          <c:smooth val="0"/>
          <c:extLst>
            <c:ext xmlns:c16="http://schemas.microsoft.com/office/drawing/2014/chart" uri="{C3380CC4-5D6E-409C-BE32-E72D297353CC}">
              <c16:uniqueId val="{00000001-E196-4D8E-8126-51839B0ABA9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197.69</c:v>
                </c:pt>
                <c:pt idx="1">
                  <c:v>207.19</c:v>
                </c:pt>
                <c:pt idx="2">
                  <c:v>202.05</c:v>
                </c:pt>
                <c:pt idx="3">
                  <c:v>202.75</c:v>
                </c:pt>
                <c:pt idx="4">
                  <c:v>242.91</c:v>
                </c:pt>
              </c:numCache>
            </c:numRef>
          </c:val>
          <c:extLst>
            <c:ext xmlns:c16="http://schemas.microsoft.com/office/drawing/2014/chart" uri="{C3380CC4-5D6E-409C-BE32-E72D297353CC}">
              <c16:uniqueId val="{00000000-1E06-4825-84E7-0D9B55500220}"/>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224.82</c:v>
                </c:pt>
              </c:numCache>
            </c:numRef>
          </c:val>
          <c:smooth val="0"/>
          <c:extLst>
            <c:ext xmlns:c16="http://schemas.microsoft.com/office/drawing/2014/chart" uri="{C3380CC4-5D6E-409C-BE32-E72D297353CC}">
              <c16:uniqueId val="{00000001-1E06-4825-84E7-0D9B55500220}"/>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70.44</c:v>
                </c:pt>
                <c:pt idx="1">
                  <c:v>69.39</c:v>
                </c:pt>
                <c:pt idx="2">
                  <c:v>69.27</c:v>
                </c:pt>
                <c:pt idx="3">
                  <c:v>74.13</c:v>
                </c:pt>
                <c:pt idx="4">
                  <c:v>57.62</c:v>
                </c:pt>
              </c:numCache>
            </c:numRef>
          </c:val>
          <c:extLst>
            <c:ext xmlns:c16="http://schemas.microsoft.com/office/drawing/2014/chart" uri="{C3380CC4-5D6E-409C-BE32-E72D297353CC}">
              <c16:uniqueId val="{00000000-E316-42D9-A3BA-CD57798BFE1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50.09</c:v>
                </c:pt>
              </c:numCache>
            </c:numRef>
          </c:val>
          <c:smooth val="0"/>
          <c:extLst>
            <c:ext xmlns:c16="http://schemas.microsoft.com/office/drawing/2014/chart" uri="{C3380CC4-5D6E-409C-BE32-E72D297353CC}">
              <c16:uniqueId val="{00000001-E316-42D9-A3BA-CD57798BFE1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97.02</c:v>
                </c:pt>
                <c:pt idx="1">
                  <c:v>96.73</c:v>
                </c:pt>
                <c:pt idx="2">
                  <c:v>95.48</c:v>
                </c:pt>
                <c:pt idx="3">
                  <c:v>91.25</c:v>
                </c:pt>
                <c:pt idx="4">
                  <c:v>87.5</c:v>
                </c:pt>
              </c:numCache>
            </c:numRef>
          </c:val>
          <c:extLst>
            <c:ext xmlns:c16="http://schemas.microsoft.com/office/drawing/2014/chart" uri="{C3380CC4-5D6E-409C-BE32-E72D297353CC}">
              <c16:uniqueId val="{00000000-ACC7-44A0-92DD-E986D4C3A19B}"/>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77.599999999999994</c:v>
                </c:pt>
              </c:numCache>
            </c:numRef>
          </c:val>
          <c:smooth val="0"/>
          <c:extLst>
            <c:ext xmlns:c16="http://schemas.microsoft.com/office/drawing/2014/chart" uri="{C3380CC4-5D6E-409C-BE32-E72D297353CC}">
              <c16:uniqueId val="{00000001-ACC7-44A0-92DD-E986D4C3A19B}"/>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40" zoomScale="75" zoomScaleNormal="75" workbookViewId="0">
      <selection activeCell="BA57" sqref="BA57"/>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2">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2">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7" t="str">
        <f>データ!H6</f>
        <v>奈良県　三宅町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2">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非設置</v>
      </c>
      <c r="AE8" s="75"/>
      <c r="AF8" s="75"/>
      <c r="AG8" s="75"/>
      <c r="AH8" s="75"/>
      <c r="AI8" s="75"/>
      <c r="AJ8" s="75"/>
      <c r="AK8" s="2"/>
      <c r="AL8" s="66">
        <f>データ!$R$6</f>
        <v>6654</v>
      </c>
      <c r="AM8" s="66"/>
      <c r="AN8" s="66"/>
      <c r="AO8" s="66"/>
      <c r="AP8" s="66"/>
      <c r="AQ8" s="66"/>
      <c r="AR8" s="66"/>
      <c r="AS8" s="66"/>
      <c r="AT8" s="37">
        <f>データ!$S$6</f>
        <v>4.0599999999999996</v>
      </c>
      <c r="AU8" s="38"/>
      <c r="AV8" s="38"/>
      <c r="AW8" s="38"/>
      <c r="AX8" s="38"/>
      <c r="AY8" s="38"/>
      <c r="AZ8" s="38"/>
      <c r="BA8" s="38"/>
      <c r="BB8" s="55">
        <f>データ!$T$6</f>
        <v>1638.92</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2">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2">
      <c r="A10" s="2"/>
      <c r="B10" s="37" t="str">
        <f>データ!$N$6</f>
        <v>-</v>
      </c>
      <c r="C10" s="38"/>
      <c r="D10" s="38"/>
      <c r="E10" s="38"/>
      <c r="F10" s="38"/>
      <c r="G10" s="38"/>
      <c r="H10" s="38"/>
      <c r="I10" s="37">
        <f>データ!$O$6</f>
        <v>62.84</v>
      </c>
      <c r="J10" s="38"/>
      <c r="K10" s="38"/>
      <c r="L10" s="38"/>
      <c r="M10" s="38"/>
      <c r="N10" s="38"/>
      <c r="O10" s="65"/>
      <c r="P10" s="55">
        <f>データ!$P$6</f>
        <v>100</v>
      </c>
      <c r="Q10" s="55"/>
      <c r="R10" s="55"/>
      <c r="S10" s="55"/>
      <c r="T10" s="55"/>
      <c r="U10" s="55"/>
      <c r="V10" s="55"/>
      <c r="W10" s="66">
        <f>データ!$Q$6</f>
        <v>3850</v>
      </c>
      <c r="X10" s="66"/>
      <c r="Y10" s="66"/>
      <c r="Z10" s="66"/>
      <c r="AA10" s="66"/>
      <c r="AB10" s="66"/>
      <c r="AC10" s="66"/>
      <c r="AD10" s="2"/>
      <c r="AE10" s="2"/>
      <c r="AF10" s="2"/>
      <c r="AG10" s="2"/>
      <c r="AH10" s="2"/>
      <c r="AI10" s="2"/>
      <c r="AJ10" s="2"/>
      <c r="AK10" s="2"/>
      <c r="AL10" s="66">
        <f>データ!$U$6</f>
        <v>6637</v>
      </c>
      <c r="AM10" s="66"/>
      <c r="AN10" s="66"/>
      <c r="AO10" s="66"/>
      <c r="AP10" s="66"/>
      <c r="AQ10" s="66"/>
      <c r="AR10" s="66"/>
      <c r="AS10" s="66"/>
      <c r="AT10" s="37">
        <f>データ!$V$6</f>
        <v>4.0599999999999996</v>
      </c>
      <c r="AU10" s="38"/>
      <c r="AV10" s="38"/>
      <c r="AW10" s="38"/>
      <c r="AX10" s="38"/>
      <c r="AY10" s="38"/>
      <c r="AZ10" s="38"/>
      <c r="BA10" s="38"/>
      <c r="BB10" s="55">
        <f>データ!$W$6</f>
        <v>1634.73</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2">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112</v>
      </c>
      <c r="BM16" s="40"/>
      <c r="BN16" s="40"/>
      <c r="BO16" s="40"/>
      <c r="BP16" s="40"/>
      <c r="BQ16" s="40"/>
      <c r="BR16" s="40"/>
      <c r="BS16" s="40"/>
      <c r="BT16" s="40"/>
      <c r="BU16" s="40"/>
      <c r="BV16" s="40"/>
      <c r="BW16" s="40"/>
      <c r="BX16" s="40"/>
      <c r="BY16" s="40"/>
      <c r="BZ16" s="4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2">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2">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113</v>
      </c>
      <c r="BM66" s="40"/>
      <c r="BN66" s="40"/>
      <c r="BO66" s="40"/>
      <c r="BP66" s="40"/>
      <c r="BQ66" s="40"/>
      <c r="BR66" s="40"/>
      <c r="BS66" s="40"/>
      <c r="BT66" s="40"/>
      <c r="BU66" s="40"/>
      <c r="BV66" s="40"/>
      <c r="BW66" s="40"/>
      <c r="BX66" s="40"/>
      <c r="BY66" s="40"/>
      <c r="BZ66" s="4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tqDrpbD8iF2ybj7eBy+iEFXmUI+eopV35T1+FAK3IeN741u8WZhxZchS14+7al5SyhRUT5XIneUahTcwj5XrnQ==" saltValue="/a/C31lmdNZePj8HiFsfW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27</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2">
      <c r="A4" s="15" t="s">
        <v>52</v>
      </c>
      <c r="B4" s="17"/>
      <c r="C4" s="17"/>
      <c r="D4" s="17"/>
      <c r="E4" s="17"/>
      <c r="F4" s="17"/>
      <c r="G4" s="17"/>
      <c r="H4" s="86"/>
      <c r="I4" s="87"/>
      <c r="J4" s="87"/>
      <c r="K4" s="87"/>
      <c r="L4" s="87"/>
      <c r="M4" s="87"/>
      <c r="N4" s="87"/>
      <c r="O4" s="87"/>
      <c r="P4" s="87"/>
      <c r="Q4" s="87"/>
      <c r="R4" s="87"/>
      <c r="S4" s="87"/>
      <c r="T4" s="87"/>
      <c r="U4" s="87"/>
      <c r="V4" s="87"/>
      <c r="W4" s="88"/>
      <c r="X4" s="82" t="s">
        <v>53</v>
      </c>
      <c r="Y4" s="82"/>
      <c r="Z4" s="82"/>
      <c r="AA4" s="82"/>
      <c r="AB4" s="82"/>
      <c r="AC4" s="82"/>
      <c r="AD4" s="82"/>
      <c r="AE4" s="82"/>
      <c r="AF4" s="82"/>
      <c r="AG4" s="82"/>
      <c r="AH4" s="82"/>
      <c r="AI4" s="82" t="s">
        <v>54</v>
      </c>
      <c r="AJ4" s="82"/>
      <c r="AK4" s="82"/>
      <c r="AL4" s="82"/>
      <c r="AM4" s="82"/>
      <c r="AN4" s="82"/>
      <c r="AO4" s="82"/>
      <c r="AP4" s="82"/>
      <c r="AQ4" s="82"/>
      <c r="AR4" s="82"/>
      <c r="AS4" s="82"/>
      <c r="AT4" s="82" t="s">
        <v>55</v>
      </c>
      <c r="AU4" s="82"/>
      <c r="AV4" s="82"/>
      <c r="AW4" s="82"/>
      <c r="AX4" s="82"/>
      <c r="AY4" s="82"/>
      <c r="AZ4" s="82"/>
      <c r="BA4" s="82"/>
      <c r="BB4" s="82"/>
      <c r="BC4" s="82"/>
      <c r="BD4" s="82"/>
      <c r="BE4" s="82" t="s">
        <v>56</v>
      </c>
      <c r="BF4" s="82"/>
      <c r="BG4" s="82"/>
      <c r="BH4" s="82"/>
      <c r="BI4" s="82"/>
      <c r="BJ4" s="82"/>
      <c r="BK4" s="82"/>
      <c r="BL4" s="82"/>
      <c r="BM4" s="82"/>
      <c r="BN4" s="82"/>
      <c r="BO4" s="82"/>
      <c r="BP4" s="82" t="s">
        <v>57</v>
      </c>
      <c r="BQ4" s="82"/>
      <c r="BR4" s="82"/>
      <c r="BS4" s="82"/>
      <c r="BT4" s="82"/>
      <c r="BU4" s="82"/>
      <c r="BV4" s="82"/>
      <c r="BW4" s="82"/>
      <c r="BX4" s="82"/>
      <c r="BY4" s="82"/>
      <c r="BZ4" s="82"/>
      <c r="CA4" s="82" t="s">
        <v>58</v>
      </c>
      <c r="CB4" s="82"/>
      <c r="CC4" s="82"/>
      <c r="CD4" s="82"/>
      <c r="CE4" s="82"/>
      <c r="CF4" s="82"/>
      <c r="CG4" s="82"/>
      <c r="CH4" s="82"/>
      <c r="CI4" s="82"/>
      <c r="CJ4" s="82"/>
      <c r="CK4" s="82"/>
      <c r="CL4" s="82" t="s">
        <v>59</v>
      </c>
      <c r="CM4" s="82"/>
      <c r="CN4" s="82"/>
      <c r="CO4" s="82"/>
      <c r="CP4" s="82"/>
      <c r="CQ4" s="82"/>
      <c r="CR4" s="82"/>
      <c r="CS4" s="82"/>
      <c r="CT4" s="82"/>
      <c r="CU4" s="82"/>
      <c r="CV4" s="82"/>
      <c r="CW4" s="82" t="s">
        <v>60</v>
      </c>
      <c r="CX4" s="82"/>
      <c r="CY4" s="82"/>
      <c r="CZ4" s="82"/>
      <c r="DA4" s="82"/>
      <c r="DB4" s="82"/>
      <c r="DC4" s="82"/>
      <c r="DD4" s="82"/>
      <c r="DE4" s="82"/>
      <c r="DF4" s="82"/>
      <c r="DG4" s="82"/>
      <c r="DH4" s="82" t="s">
        <v>61</v>
      </c>
      <c r="DI4" s="82"/>
      <c r="DJ4" s="82"/>
      <c r="DK4" s="82"/>
      <c r="DL4" s="82"/>
      <c r="DM4" s="82"/>
      <c r="DN4" s="82"/>
      <c r="DO4" s="82"/>
      <c r="DP4" s="82"/>
      <c r="DQ4" s="82"/>
      <c r="DR4" s="82"/>
      <c r="DS4" s="82" t="s">
        <v>62</v>
      </c>
      <c r="DT4" s="82"/>
      <c r="DU4" s="82"/>
      <c r="DV4" s="82"/>
      <c r="DW4" s="82"/>
      <c r="DX4" s="82"/>
      <c r="DY4" s="82"/>
      <c r="DZ4" s="82"/>
      <c r="EA4" s="82"/>
      <c r="EB4" s="82"/>
      <c r="EC4" s="82"/>
      <c r="ED4" s="82" t="s">
        <v>63</v>
      </c>
      <c r="EE4" s="82"/>
      <c r="EF4" s="82"/>
      <c r="EG4" s="82"/>
      <c r="EH4" s="82"/>
      <c r="EI4" s="82"/>
      <c r="EJ4" s="82"/>
      <c r="EK4" s="82"/>
      <c r="EL4" s="82"/>
      <c r="EM4" s="82"/>
      <c r="EN4" s="82"/>
    </row>
    <row r="5" spans="1:144" x14ac:dyDescent="0.2">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2">
      <c r="A6" s="15" t="s">
        <v>91</v>
      </c>
      <c r="B6" s="20">
        <f>B7</f>
        <v>2021</v>
      </c>
      <c r="C6" s="20">
        <f t="shared" ref="C6:W6" si="3">C7</f>
        <v>293628</v>
      </c>
      <c r="D6" s="20">
        <f t="shared" si="3"/>
        <v>46</v>
      </c>
      <c r="E6" s="20">
        <f t="shared" si="3"/>
        <v>1</v>
      </c>
      <c r="F6" s="20">
        <f t="shared" si="3"/>
        <v>0</v>
      </c>
      <c r="G6" s="20">
        <f t="shared" si="3"/>
        <v>1</v>
      </c>
      <c r="H6" s="20" t="str">
        <f t="shared" si="3"/>
        <v>奈良県　三宅町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62.84</v>
      </c>
      <c r="P6" s="21">
        <f t="shared" si="3"/>
        <v>100</v>
      </c>
      <c r="Q6" s="21">
        <f t="shared" si="3"/>
        <v>3850</v>
      </c>
      <c r="R6" s="21">
        <f t="shared" si="3"/>
        <v>6654</v>
      </c>
      <c r="S6" s="21">
        <f t="shared" si="3"/>
        <v>4.0599999999999996</v>
      </c>
      <c r="T6" s="21">
        <f t="shared" si="3"/>
        <v>1638.92</v>
      </c>
      <c r="U6" s="21">
        <f t="shared" si="3"/>
        <v>6637</v>
      </c>
      <c r="V6" s="21">
        <f t="shared" si="3"/>
        <v>4.0599999999999996</v>
      </c>
      <c r="W6" s="21">
        <f t="shared" si="3"/>
        <v>1634.73</v>
      </c>
      <c r="X6" s="22">
        <f>IF(X7="",NA(),X7)</f>
        <v>106.85</v>
      </c>
      <c r="Y6" s="22">
        <f t="shared" ref="Y6:AG6" si="4">IF(Y7="",NA(),Y7)</f>
        <v>103.08</v>
      </c>
      <c r="Z6" s="22">
        <f t="shared" si="4"/>
        <v>104.97</v>
      </c>
      <c r="AA6" s="22">
        <f t="shared" si="4"/>
        <v>104.32</v>
      </c>
      <c r="AB6" s="22">
        <f t="shared" si="4"/>
        <v>92.83</v>
      </c>
      <c r="AC6" s="22">
        <f t="shared" si="4"/>
        <v>104.47</v>
      </c>
      <c r="AD6" s="22">
        <f t="shared" si="4"/>
        <v>103.81</v>
      </c>
      <c r="AE6" s="22">
        <f t="shared" si="4"/>
        <v>104.35</v>
      </c>
      <c r="AF6" s="22">
        <f t="shared" si="4"/>
        <v>105.34</v>
      </c>
      <c r="AG6" s="22">
        <f t="shared" si="4"/>
        <v>105.77</v>
      </c>
      <c r="AH6" s="21" t="str">
        <f>IF(AH7="","",IF(AH7="-","【-】","【"&amp;SUBSTITUTE(TEXT(AH7,"#,##0.00"),"-","△")&amp;"】"))</f>
        <v>【111.39】</v>
      </c>
      <c r="AI6" s="21">
        <f>IF(AI7="",NA(),AI7)</f>
        <v>0</v>
      </c>
      <c r="AJ6" s="21">
        <f t="shared" ref="AJ6:AR6" si="5">IF(AJ7="",NA(),AJ7)</f>
        <v>0</v>
      </c>
      <c r="AK6" s="21">
        <f t="shared" si="5"/>
        <v>0</v>
      </c>
      <c r="AL6" s="21">
        <f t="shared" si="5"/>
        <v>0</v>
      </c>
      <c r="AM6" s="21">
        <f t="shared" si="5"/>
        <v>0</v>
      </c>
      <c r="AN6" s="22">
        <f t="shared" si="5"/>
        <v>16.399999999999999</v>
      </c>
      <c r="AO6" s="22">
        <f t="shared" si="5"/>
        <v>25.66</v>
      </c>
      <c r="AP6" s="22">
        <f t="shared" si="5"/>
        <v>21.69</v>
      </c>
      <c r="AQ6" s="22">
        <f t="shared" si="5"/>
        <v>24.04</v>
      </c>
      <c r="AR6" s="22">
        <f t="shared" si="5"/>
        <v>28.03</v>
      </c>
      <c r="AS6" s="21" t="str">
        <f>IF(AS7="","",IF(AS7="-","【-】","【"&amp;SUBSTITUTE(TEXT(AS7,"#,##0.00"),"-","△")&amp;"】"))</f>
        <v>【1.30】</v>
      </c>
      <c r="AT6" s="22">
        <f>IF(AT7="",NA(),AT7)</f>
        <v>1061.24</v>
      </c>
      <c r="AU6" s="22">
        <f t="shared" ref="AU6:BC6" si="6">IF(AU7="",NA(),AU7)</f>
        <v>680.12</v>
      </c>
      <c r="AV6" s="22">
        <f t="shared" si="6"/>
        <v>1041.5</v>
      </c>
      <c r="AW6" s="22">
        <f t="shared" si="6"/>
        <v>383.56</v>
      </c>
      <c r="AX6" s="22">
        <f t="shared" si="6"/>
        <v>308.35000000000002</v>
      </c>
      <c r="AY6" s="22">
        <f t="shared" si="6"/>
        <v>293.23</v>
      </c>
      <c r="AZ6" s="22">
        <f t="shared" si="6"/>
        <v>300.14</v>
      </c>
      <c r="BA6" s="22">
        <f t="shared" si="6"/>
        <v>301.04000000000002</v>
      </c>
      <c r="BB6" s="22">
        <f t="shared" si="6"/>
        <v>305.08</v>
      </c>
      <c r="BC6" s="22">
        <f t="shared" si="6"/>
        <v>305.33999999999997</v>
      </c>
      <c r="BD6" s="21" t="str">
        <f>IF(BD7="","",IF(BD7="-","【-】","【"&amp;SUBSTITUTE(TEXT(BD7,"#,##0.00"),"-","△")&amp;"】"))</f>
        <v>【261.51】</v>
      </c>
      <c r="BE6" s="22">
        <f>IF(BE7="",NA(),BE7)</f>
        <v>128.43</v>
      </c>
      <c r="BF6" s="22">
        <f t="shared" ref="BF6:BN6" si="7">IF(BF7="",NA(),BF7)</f>
        <v>116.35</v>
      </c>
      <c r="BG6" s="22">
        <f t="shared" si="7"/>
        <v>102.84</v>
      </c>
      <c r="BH6" s="22">
        <f t="shared" si="7"/>
        <v>86.26</v>
      </c>
      <c r="BI6" s="22">
        <f t="shared" si="7"/>
        <v>216.24</v>
      </c>
      <c r="BJ6" s="22">
        <f t="shared" si="7"/>
        <v>542.29999999999995</v>
      </c>
      <c r="BK6" s="22">
        <f t="shared" si="7"/>
        <v>566.65</v>
      </c>
      <c r="BL6" s="22">
        <f t="shared" si="7"/>
        <v>551.62</v>
      </c>
      <c r="BM6" s="22">
        <f t="shared" si="7"/>
        <v>585.59</v>
      </c>
      <c r="BN6" s="22">
        <f t="shared" si="7"/>
        <v>561.34</v>
      </c>
      <c r="BO6" s="21" t="str">
        <f>IF(BO7="","",IF(BO7="-","【-】","【"&amp;SUBSTITUTE(TEXT(BO7,"#,##0.00"),"-","△")&amp;"】"))</f>
        <v>【265.16】</v>
      </c>
      <c r="BP6" s="22">
        <f>IF(BP7="",NA(),BP7)</f>
        <v>104.13</v>
      </c>
      <c r="BQ6" s="22">
        <f t="shared" ref="BQ6:BY6" si="8">IF(BQ7="",NA(),BQ7)</f>
        <v>99.42</v>
      </c>
      <c r="BR6" s="22">
        <f t="shared" si="8"/>
        <v>102.03</v>
      </c>
      <c r="BS6" s="22">
        <f t="shared" si="8"/>
        <v>101.28</v>
      </c>
      <c r="BT6" s="22">
        <f t="shared" si="8"/>
        <v>85.03</v>
      </c>
      <c r="BU6" s="22">
        <f t="shared" si="8"/>
        <v>87.51</v>
      </c>
      <c r="BV6" s="22">
        <f t="shared" si="8"/>
        <v>84.77</v>
      </c>
      <c r="BW6" s="22">
        <f t="shared" si="8"/>
        <v>87.11</v>
      </c>
      <c r="BX6" s="22">
        <f t="shared" si="8"/>
        <v>82.78</v>
      </c>
      <c r="BY6" s="22">
        <f t="shared" si="8"/>
        <v>84.82</v>
      </c>
      <c r="BZ6" s="21" t="str">
        <f>IF(BZ7="","",IF(BZ7="-","【-】","【"&amp;SUBSTITUTE(TEXT(BZ7,"#,##0.00"),"-","△")&amp;"】"))</f>
        <v>【102.35】</v>
      </c>
      <c r="CA6" s="22">
        <f>IF(CA7="",NA(),CA7)</f>
        <v>197.69</v>
      </c>
      <c r="CB6" s="22">
        <f t="shared" ref="CB6:CJ6" si="9">IF(CB7="",NA(),CB7)</f>
        <v>207.19</v>
      </c>
      <c r="CC6" s="22">
        <f t="shared" si="9"/>
        <v>202.05</v>
      </c>
      <c r="CD6" s="22">
        <f t="shared" si="9"/>
        <v>202.75</v>
      </c>
      <c r="CE6" s="22">
        <f t="shared" si="9"/>
        <v>242.91</v>
      </c>
      <c r="CF6" s="22">
        <f t="shared" si="9"/>
        <v>218.42</v>
      </c>
      <c r="CG6" s="22">
        <f t="shared" si="9"/>
        <v>227.27</v>
      </c>
      <c r="CH6" s="22">
        <f t="shared" si="9"/>
        <v>223.98</v>
      </c>
      <c r="CI6" s="22">
        <f t="shared" si="9"/>
        <v>225.09</v>
      </c>
      <c r="CJ6" s="22">
        <f t="shared" si="9"/>
        <v>224.82</v>
      </c>
      <c r="CK6" s="21" t="str">
        <f>IF(CK7="","",IF(CK7="-","【-】","【"&amp;SUBSTITUTE(TEXT(CK7,"#,##0.00"),"-","△")&amp;"】"))</f>
        <v>【167.74】</v>
      </c>
      <c r="CL6" s="22">
        <f>IF(CL7="",NA(),CL7)</f>
        <v>70.44</v>
      </c>
      <c r="CM6" s="22">
        <f t="shared" ref="CM6:CU6" si="10">IF(CM7="",NA(),CM7)</f>
        <v>69.39</v>
      </c>
      <c r="CN6" s="22">
        <f t="shared" si="10"/>
        <v>69.27</v>
      </c>
      <c r="CO6" s="22">
        <f t="shared" si="10"/>
        <v>74.13</v>
      </c>
      <c r="CP6" s="22">
        <f t="shared" si="10"/>
        <v>57.62</v>
      </c>
      <c r="CQ6" s="22">
        <f t="shared" si="10"/>
        <v>50.24</v>
      </c>
      <c r="CR6" s="22">
        <f t="shared" si="10"/>
        <v>50.29</v>
      </c>
      <c r="CS6" s="22">
        <f t="shared" si="10"/>
        <v>49.64</v>
      </c>
      <c r="CT6" s="22">
        <f t="shared" si="10"/>
        <v>49.38</v>
      </c>
      <c r="CU6" s="22">
        <f t="shared" si="10"/>
        <v>50.09</v>
      </c>
      <c r="CV6" s="21" t="str">
        <f>IF(CV7="","",IF(CV7="-","【-】","【"&amp;SUBSTITUTE(TEXT(CV7,"#,##0.00"),"-","△")&amp;"】"))</f>
        <v>【60.29】</v>
      </c>
      <c r="CW6" s="22">
        <f>IF(CW7="",NA(),CW7)</f>
        <v>97.02</v>
      </c>
      <c r="CX6" s="22">
        <f t="shared" ref="CX6:DF6" si="11">IF(CX7="",NA(),CX7)</f>
        <v>96.73</v>
      </c>
      <c r="CY6" s="22">
        <f t="shared" si="11"/>
        <v>95.48</v>
      </c>
      <c r="CZ6" s="22">
        <f t="shared" si="11"/>
        <v>91.25</v>
      </c>
      <c r="DA6" s="22">
        <f t="shared" si="11"/>
        <v>87.5</v>
      </c>
      <c r="DB6" s="22">
        <f t="shared" si="11"/>
        <v>78.650000000000006</v>
      </c>
      <c r="DC6" s="22">
        <f t="shared" si="11"/>
        <v>77.73</v>
      </c>
      <c r="DD6" s="22">
        <f t="shared" si="11"/>
        <v>78.09</v>
      </c>
      <c r="DE6" s="22">
        <f t="shared" si="11"/>
        <v>78.010000000000005</v>
      </c>
      <c r="DF6" s="22">
        <f t="shared" si="11"/>
        <v>77.599999999999994</v>
      </c>
      <c r="DG6" s="21" t="str">
        <f>IF(DG7="","",IF(DG7="-","【-】","【"&amp;SUBSTITUTE(TEXT(DG7,"#,##0.00"),"-","△")&amp;"】"))</f>
        <v>【90.12】</v>
      </c>
      <c r="DH6" s="22">
        <f>IF(DH7="",NA(),DH7)</f>
        <v>60.01</v>
      </c>
      <c r="DI6" s="22">
        <f t="shared" ref="DI6:DQ6" si="12">IF(DI7="",NA(),DI7)</f>
        <v>61.71</v>
      </c>
      <c r="DJ6" s="22">
        <f t="shared" si="12"/>
        <v>63.42</v>
      </c>
      <c r="DK6" s="22">
        <f t="shared" si="12"/>
        <v>63.59</v>
      </c>
      <c r="DL6" s="22">
        <f t="shared" si="12"/>
        <v>67.989999999999995</v>
      </c>
      <c r="DM6" s="22">
        <f t="shared" si="12"/>
        <v>45.14</v>
      </c>
      <c r="DN6" s="22">
        <f t="shared" si="12"/>
        <v>45.85</v>
      </c>
      <c r="DO6" s="22">
        <f t="shared" si="12"/>
        <v>47.31</v>
      </c>
      <c r="DP6" s="22">
        <f t="shared" si="12"/>
        <v>47.5</v>
      </c>
      <c r="DQ6" s="22">
        <f t="shared" si="12"/>
        <v>48.41</v>
      </c>
      <c r="DR6" s="21" t="str">
        <f>IF(DR7="","",IF(DR7="-","【-】","【"&amp;SUBSTITUTE(TEXT(DR7,"#,##0.00"),"-","△")&amp;"】"))</f>
        <v>【50.88】</v>
      </c>
      <c r="DS6" s="21">
        <f>IF(DS7="",NA(),DS7)</f>
        <v>0</v>
      </c>
      <c r="DT6" s="21">
        <f t="shared" ref="DT6:EB6" si="13">IF(DT7="",NA(),DT7)</f>
        <v>0</v>
      </c>
      <c r="DU6" s="21">
        <f t="shared" si="13"/>
        <v>0</v>
      </c>
      <c r="DV6" s="21">
        <f t="shared" si="13"/>
        <v>0</v>
      </c>
      <c r="DW6" s="22">
        <f t="shared" si="13"/>
        <v>34.26</v>
      </c>
      <c r="DX6" s="22">
        <f t="shared" si="13"/>
        <v>13.58</v>
      </c>
      <c r="DY6" s="22">
        <f t="shared" si="13"/>
        <v>14.13</v>
      </c>
      <c r="DZ6" s="22">
        <f t="shared" si="13"/>
        <v>16.77</v>
      </c>
      <c r="EA6" s="22">
        <f t="shared" si="13"/>
        <v>17.399999999999999</v>
      </c>
      <c r="EB6" s="22">
        <f t="shared" si="13"/>
        <v>18.64</v>
      </c>
      <c r="EC6" s="21" t="str">
        <f>IF(EC7="","",IF(EC7="-","【-】","【"&amp;SUBSTITUTE(TEXT(EC7,"#,##0.00"),"-","△")&amp;"】"))</f>
        <v>【22.30】</v>
      </c>
      <c r="ED6" s="21">
        <f>IF(ED7="",NA(),ED7)</f>
        <v>0</v>
      </c>
      <c r="EE6" s="21">
        <f t="shared" ref="EE6:EM6" si="14">IF(EE7="",NA(),EE7)</f>
        <v>0</v>
      </c>
      <c r="EF6" s="21">
        <f t="shared" si="14"/>
        <v>0</v>
      </c>
      <c r="EG6" s="21">
        <f t="shared" si="14"/>
        <v>0</v>
      </c>
      <c r="EH6" s="21">
        <f t="shared" si="14"/>
        <v>0</v>
      </c>
      <c r="EI6" s="22">
        <f t="shared" si="14"/>
        <v>0.44</v>
      </c>
      <c r="EJ6" s="22">
        <f t="shared" si="14"/>
        <v>0.52</v>
      </c>
      <c r="EK6" s="22">
        <f t="shared" si="14"/>
        <v>0.47</v>
      </c>
      <c r="EL6" s="22">
        <f t="shared" si="14"/>
        <v>0.4</v>
      </c>
      <c r="EM6" s="22">
        <f t="shared" si="14"/>
        <v>0.36</v>
      </c>
      <c r="EN6" s="21" t="str">
        <f>IF(EN7="","",IF(EN7="-","【-】","【"&amp;SUBSTITUTE(TEXT(EN7,"#,##0.00"),"-","△")&amp;"】"))</f>
        <v>【0.66】</v>
      </c>
    </row>
    <row r="7" spans="1:144" s="23" customFormat="1" x14ac:dyDescent="0.2">
      <c r="A7" s="15"/>
      <c r="B7" s="24">
        <v>2021</v>
      </c>
      <c r="C7" s="24">
        <v>293628</v>
      </c>
      <c r="D7" s="24">
        <v>46</v>
      </c>
      <c r="E7" s="24">
        <v>1</v>
      </c>
      <c r="F7" s="24">
        <v>0</v>
      </c>
      <c r="G7" s="24">
        <v>1</v>
      </c>
      <c r="H7" s="24" t="s">
        <v>92</v>
      </c>
      <c r="I7" s="24" t="s">
        <v>93</v>
      </c>
      <c r="J7" s="24" t="s">
        <v>94</v>
      </c>
      <c r="K7" s="24" t="s">
        <v>95</v>
      </c>
      <c r="L7" s="24" t="s">
        <v>96</v>
      </c>
      <c r="M7" s="24" t="s">
        <v>97</v>
      </c>
      <c r="N7" s="25" t="s">
        <v>98</v>
      </c>
      <c r="O7" s="25">
        <v>62.84</v>
      </c>
      <c r="P7" s="25">
        <v>100</v>
      </c>
      <c r="Q7" s="25">
        <v>3850</v>
      </c>
      <c r="R7" s="25">
        <v>6654</v>
      </c>
      <c r="S7" s="25">
        <v>4.0599999999999996</v>
      </c>
      <c r="T7" s="25">
        <v>1638.92</v>
      </c>
      <c r="U7" s="25">
        <v>6637</v>
      </c>
      <c r="V7" s="25">
        <v>4.0599999999999996</v>
      </c>
      <c r="W7" s="25">
        <v>1634.73</v>
      </c>
      <c r="X7" s="25">
        <v>106.85</v>
      </c>
      <c r="Y7" s="25">
        <v>103.08</v>
      </c>
      <c r="Z7" s="25">
        <v>104.97</v>
      </c>
      <c r="AA7" s="25">
        <v>104.32</v>
      </c>
      <c r="AB7" s="25">
        <v>92.83</v>
      </c>
      <c r="AC7" s="25">
        <v>104.47</v>
      </c>
      <c r="AD7" s="25">
        <v>103.81</v>
      </c>
      <c r="AE7" s="25">
        <v>104.35</v>
      </c>
      <c r="AF7" s="25">
        <v>105.34</v>
      </c>
      <c r="AG7" s="25">
        <v>105.77</v>
      </c>
      <c r="AH7" s="25">
        <v>111.39</v>
      </c>
      <c r="AI7" s="25">
        <v>0</v>
      </c>
      <c r="AJ7" s="25">
        <v>0</v>
      </c>
      <c r="AK7" s="25">
        <v>0</v>
      </c>
      <c r="AL7" s="25">
        <v>0</v>
      </c>
      <c r="AM7" s="25">
        <v>0</v>
      </c>
      <c r="AN7" s="25">
        <v>16.399999999999999</v>
      </c>
      <c r="AO7" s="25">
        <v>25.66</v>
      </c>
      <c r="AP7" s="25">
        <v>21.69</v>
      </c>
      <c r="AQ7" s="25">
        <v>24.04</v>
      </c>
      <c r="AR7" s="25">
        <v>28.03</v>
      </c>
      <c r="AS7" s="25">
        <v>1.3</v>
      </c>
      <c r="AT7" s="25">
        <v>1061.24</v>
      </c>
      <c r="AU7" s="25">
        <v>680.12</v>
      </c>
      <c r="AV7" s="25">
        <v>1041.5</v>
      </c>
      <c r="AW7" s="25">
        <v>383.56</v>
      </c>
      <c r="AX7" s="25">
        <v>308.35000000000002</v>
      </c>
      <c r="AY7" s="25">
        <v>293.23</v>
      </c>
      <c r="AZ7" s="25">
        <v>300.14</v>
      </c>
      <c r="BA7" s="25">
        <v>301.04000000000002</v>
      </c>
      <c r="BB7" s="25">
        <v>305.08</v>
      </c>
      <c r="BC7" s="25">
        <v>305.33999999999997</v>
      </c>
      <c r="BD7" s="25">
        <v>261.51</v>
      </c>
      <c r="BE7" s="25">
        <v>128.43</v>
      </c>
      <c r="BF7" s="25">
        <v>116.35</v>
      </c>
      <c r="BG7" s="25">
        <v>102.84</v>
      </c>
      <c r="BH7" s="25">
        <v>86.26</v>
      </c>
      <c r="BI7" s="25">
        <v>216.24</v>
      </c>
      <c r="BJ7" s="25">
        <v>542.29999999999995</v>
      </c>
      <c r="BK7" s="25">
        <v>566.65</v>
      </c>
      <c r="BL7" s="25">
        <v>551.62</v>
      </c>
      <c r="BM7" s="25">
        <v>585.59</v>
      </c>
      <c r="BN7" s="25">
        <v>561.34</v>
      </c>
      <c r="BO7" s="25">
        <v>265.16000000000003</v>
      </c>
      <c r="BP7" s="25">
        <v>104.13</v>
      </c>
      <c r="BQ7" s="25">
        <v>99.42</v>
      </c>
      <c r="BR7" s="25">
        <v>102.03</v>
      </c>
      <c r="BS7" s="25">
        <v>101.28</v>
      </c>
      <c r="BT7" s="25">
        <v>85.03</v>
      </c>
      <c r="BU7" s="25">
        <v>87.51</v>
      </c>
      <c r="BV7" s="25">
        <v>84.77</v>
      </c>
      <c r="BW7" s="25">
        <v>87.11</v>
      </c>
      <c r="BX7" s="25">
        <v>82.78</v>
      </c>
      <c r="BY7" s="25">
        <v>84.82</v>
      </c>
      <c r="BZ7" s="25">
        <v>102.35</v>
      </c>
      <c r="CA7" s="25">
        <v>197.69</v>
      </c>
      <c r="CB7" s="25">
        <v>207.19</v>
      </c>
      <c r="CC7" s="25">
        <v>202.05</v>
      </c>
      <c r="CD7" s="25">
        <v>202.75</v>
      </c>
      <c r="CE7" s="25">
        <v>242.91</v>
      </c>
      <c r="CF7" s="25">
        <v>218.42</v>
      </c>
      <c r="CG7" s="25">
        <v>227.27</v>
      </c>
      <c r="CH7" s="25">
        <v>223.98</v>
      </c>
      <c r="CI7" s="25">
        <v>225.09</v>
      </c>
      <c r="CJ7" s="25">
        <v>224.82</v>
      </c>
      <c r="CK7" s="25">
        <v>167.74</v>
      </c>
      <c r="CL7" s="25">
        <v>70.44</v>
      </c>
      <c r="CM7" s="25">
        <v>69.39</v>
      </c>
      <c r="CN7" s="25">
        <v>69.27</v>
      </c>
      <c r="CO7" s="25">
        <v>74.13</v>
      </c>
      <c r="CP7" s="25">
        <v>57.62</v>
      </c>
      <c r="CQ7" s="25">
        <v>50.24</v>
      </c>
      <c r="CR7" s="25">
        <v>50.29</v>
      </c>
      <c r="CS7" s="25">
        <v>49.64</v>
      </c>
      <c r="CT7" s="25">
        <v>49.38</v>
      </c>
      <c r="CU7" s="25">
        <v>50.09</v>
      </c>
      <c r="CV7" s="25">
        <v>60.29</v>
      </c>
      <c r="CW7" s="25">
        <v>97.02</v>
      </c>
      <c r="CX7" s="25">
        <v>96.73</v>
      </c>
      <c r="CY7" s="25">
        <v>95.48</v>
      </c>
      <c r="CZ7" s="25">
        <v>91.25</v>
      </c>
      <c r="DA7" s="25">
        <v>87.5</v>
      </c>
      <c r="DB7" s="25">
        <v>78.650000000000006</v>
      </c>
      <c r="DC7" s="25">
        <v>77.73</v>
      </c>
      <c r="DD7" s="25">
        <v>78.09</v>
      </c>
      <c r="DE7" s="25">
        <v>78.010000000000005</v>
      </c>
      <c r="DF7" s="25">
        <v>77.599999999999994</v>
      </c>
      <c r="DG7" s="25">
        <v>90.12</v>
      </c>
      <c r="DH7" s="25">
        <v>60.01</v>
      </c>
      <c r="DI7" s="25">
        <v>61.71</v>
      </c>
      <c r="DJ7" s="25">
        <v>63.42</v>
      </c>
      <c r="DK7" s="25">
        <v>63.59</v>
      </c>
      <c r="DL7" s="25">
        <v>67.989999999999995</v>
      </c>
      <c r="DM7" s="25">
        <v>45.14</v>
      </c>
      <c r="DN7" s="25">
        <v>45.85</v>
      </c>
      <c r="DO7" s="25">
        <v>47.31</v>
      </c>
      <c r="DP7" s="25">
        <v>47.5</v>
      </c>
      <c r="DQ7" s="25">
        <v>48.41</v>
      </c>
      <c r="DR7" s="25">
        <v>50.88</v>
      </c>
      <c r="DS7" s="25">
        <v>0</v>
      </c>
      <c r="DT7" s="25">
        <v>0</v>
      </c>
      <c r="DU7" s="25">
        <v>0</v>
      </c>
      <c r="DV7" s="25">
        <v>0</v>
      </c>
      <c r="DW7" s="25">
        <v>34.26</v>
      </c>
      <c r="DX7" s="25">
        <v>13.58</v>
      </c>
      <c r="DY7" s="25">
        <v>14.13</v>
      </c>
      <c r="DZ7" s="25">
        <v>16.77</v>
      </c>
      <c r="EA7" s="25">
        <v>17.399999999999999</v>
      </c>
      <c r="EB7" s="25">
        <v>18.64</v>
      </c>
      <c r="EC7" s="25">
        <v>22.3</v>
      </c>
      <c r="ED7" s="25">
        <v>0</v>
      </c>
      <c r="EE7" s="25">
        <v>0</v>
      </c>
      <c r="EF7" s="25">
        <v>0</v>
      </c>
      <c r="EG7" s="25">
        <v>0</v>
      </c>
      <c r="EH7" s="25">
        <v>0</v>
      </c>
      <c r="EI7" s="25">
        <v>0.44</v>
      </c>
      <c r="EJ7" s="25">
        <v>0.52</v>
      </c>
      <c r="EK7" s="25">
        <v>0.47</v>
      </c>
      <c r="EL7" s="25">
        <v>0.4</v>
      </c>
      <c r="EM7" s="25">
        <v>0.36</v>
      </c>
      <c r="EN7" s="25">
        <v>0.66</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2">
      <c r="B11">
        <v>4</v>
      </c>
      <c r="C11">
        <v>3</v>
      </c>
      <c r="D11">
        <v>2</v>
      </c>
      <c r="E11">
        <v>1</v>
      </c>
      <c r="F11">
        <v>0</v>
      </c>
      <c r="G11" t="s">
        <v>104</v>
      </c>
    </row>
    <row r="12" spans="1:144" x14ac:dyDescent="0.2">
      <c r="B12">
        <v>1</v>
      </c>
      <c r="C12">
        <v>1</v>
      </c>
      <c r="D12">
        <v>1</v>
      </c>
      <c r="E12">
        <v>2</v>
      </c>
      <c r="F12">
        <v>3</v>
      </c>
      <c r="G12" t="s">
        <v>105</v>
      </c>
    </row>
    <row r="13" spans="1:144" x14ac:dyDescent="0.2">
      <c r="B13" t="s">
        <v>106</v>
      </c>
      <c r="C13" t="s">
        <v>106</v>
      </c>
      <c r="D13" t="s">
        <v>107</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suido05</cp:lastModifiedBy>
  <cp:lastPrinted>2023-01-18T05:22:21Z</cp:lastPrinted>
  <dcterms:created xsi:type="dcterms:W3CDTF">2022-12-01T01:02:28Z</dcterms:created>
  <dcterms:modified xsi:type="dcterms:W3CDTF">2023-01-18T05:23:01Z</dcterms:modified>
  <cp:category/>
</cp:coreProperties>
</file>