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６．家岡\下水道関係\■下水道事業一件\☆☆☆経営比較分析☆☆☆\公営企業に係る経営比較分析表（令和３年度決算）の分析等について\【経営比較分析表】2021_293229_47_1718\【経営比較分析表】2021_293229_47_1718\"/>
    </mc:Choice>
  </mc:AlternateContent>
  <xr:revisionPtr revIDLastSave="0" documentId="13_ncr:1_{FCA6CCF2-0A4E-4C22-81E5-247425A8A6F5}" xr6:coauthVersionLast="47" xr6:coauthVersionMax="47" xr10:uidLastSave="{00000000-0000-0000-0000-000000000000}"/>
  <workbookProtection workbookAlgorithmName="SHA-512" workbookHashValue="YzKN+54zlPECv/LlOFHoJm+SjxBxxJZvHo741Opgd2M5+ZkKd1a3J+7smI/7Zo7tH93FBzq9UR3xlbJuqRshyQ==" workbookSaltValue="cVTuRDWJGbLwugXsoJDo1A=="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V6" i="5"/>
  <c r="U6" i="5"/>
  <c r="BB8" i="4" s="1"/>
  <c r="T6" i="5"/>
  <c r="AT8" i="4" s="1"/>
  <c r="S6" i="5"/>
  <c r="AL8" i="4" s="1"/>
  <c r="R6" i="5"/>
  <c r="AD10" i="4" s="1"/>
  <c r="Q6" i="5"/>
  <c r="W10" i="4" s="1"/>
  <c r="P6" i="5"/>
  <c r="O6" i="5"/>
  <c r="N6" i="5"/>
  <c r="B10" i="4" s="1"/>
  <c r="M6" i="5"/>
  <c r="AD8" i="4" s="1"/>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I86" i="4"/>
  <c r="H86" i="4"/>
  <c r="BB10" i="4"/>
  <c r="AT10" i="4"/>
  <c r="AL10" i="4"/>
  <c r="P10" i="4"/>
  <c r="I10" i="4"/>
  <c r="W8" i="4"/>
  <c r="P8" i="4"/>
  <c r="I8" i="4"/>
</calcChain>
</file>

<file path=xl/sharedStrings.xml><?xml version="1.0" encoding="utf-8"?>
<sst xmlns="http://schemas.openxmlformats.org/spreadsheetml/2006/main" count="236" uniqueCount="121">
  <si>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</si>
  <si>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</si>
  <si>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</si>
  <si>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</si>
  <si>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</si>
  <si>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</si>
  <si>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</si>
  <si>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</si>
  <si>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</si>
  <si>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</si>
  <si>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</si>
  <si>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</si>
  <si>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</si>
  <si>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</si>
  <si>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</si>
  <si>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</si>
  <si>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</si>
  <si>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</si>
  <si>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</si>
  <si>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</si>
  <si>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</si>
  <si>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</si>
  <si>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</si>
  <si>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</si>
  <si>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</si>
  <si>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</si>
  <si>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</si>
  <si>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</si>
  <si>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</si>
  <si>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</si>
  <si>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</si>
  <si>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</si>
  <si>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</si>
  <si>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</si>
  <si>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</si>
  <si>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</si>
  <si>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</si>
  <si>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</si>
  <si>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</si>
  <si>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</si>
  <si>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</si>
  <si>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</si>
  <si>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</si>
  <si>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</si>
  <si>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</si>
  <si>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</si>
  <si>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</si>
  <si>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</si>
  <si>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</si>
  <si>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</si>
  <si>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</si>
  <si>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</si>
  <si>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</si>
  <si>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</si>
  <si>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</si>
  <si>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</si>
  <si>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</si>
  <si>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</si>
  <si>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</si>
  <si>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</si>
  <si>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</si>
  <si>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</si>
  <si>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</si>
  <si>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</si>
  <si>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</si>
  <si>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</si>
  <si>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</si>
  <si>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</si>
  <si>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</si>
  <si>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</si>
  <si>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</si>
  <si>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</si>
  <si>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</si>
  <si>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</si>
  <si>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</si>
  <si>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</si>
  <si>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</si>
  <si>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</si>
  <si>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</si>
  <si>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</si>
  <si>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</si>
  <si>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</si>
  <si>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</si>
  <si>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</si>
  <si>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</si>
  <si>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</si>
  <si>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</si>
  <si>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</si>
  <si>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</si>
  <si>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</si>
  <si>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</si>
  <si>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</si>
  <si>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</si>
  <si>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</si>
  <si>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</si>
  <si>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</si>
  <si>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</si>
  <si>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</si>
  <si>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</si>
  <si>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</si>
  <si>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</si>
  <si>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下水道事業</t>
  </si>
  <si>
    <t>簡易排水</t>
  </si>
  <si>
    <t>J2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</si>
  <si>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</si>
  <si>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</si>
  <si>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</si>
  <si>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</si>
  <si>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</si>
  <si>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</si>
  <si>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</si>
  <si>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</si>
  <si>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</si>
  <si>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</si>
  <si>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</si>
  <si>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</si>
  <si>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</si>
  <si>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</si>
  <si>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使用料収入での不足分を一般会計からの繰入金で補填することで収支を保っている。企業債の借入を行っていないので経費回収率・汚水処理原価が類似他団体に比べ順調に推移している。計画処理水量に対して使用水量も高く、60％の利用率を維持している。なお、管渠の整備は完了しており、水洗化率は100％である。過疎化に伴う人口減少・過疎化が進む中、地域と行政が協力しながら事業を継続していく。</t>
    <rPh sb="0" eb="5">
      <t>シヨウリョウシュウニュウ</t>
    </rPh>
    <rPh sb="7" eb="10">
      <t>フソクブン</t>
    </rPh>
    <rPh sb="11" eb="13">
      <t>イッパン</t>
    </rPh>
    <rPh sb="13" eb="15">
      <t>カイケイ</t>
    </rPh>
    <rPh sb="18" eb="21">
      <t>クリイレキン</t>
    </rPh>
    <rPh sb="22" eb="24">
      <t>ホテン</t>
    </rPh>
    <rPh sb="29" eb="31">
      <t>シュウシ</t>
    </rPh>
    <rPh sb="32" eb="33">
      <t>タモ</t>
    </rPh>
    <rPh sb="38" eb="41">
      <t>キギョウサイ</t>
    </rPh>
    <rPh sb="42" eb="44">
      <t>カリイレ</t>
    </rPh>
    <rPh sb="45" eb="46">
      <t>オコナ</t>
    </rPh>
    <rPh sb="53" eb="58">
      <t>ケイヒカイシュウリツ</t>
    </rPh>
    <rPh sb="59" eb="65">
      <t>オスイショリゲンカ</t>
    </rPh>
    <rPh sb="66" eb="68">
      <t>ルイジ</t>
    </rPh>
    <rPh sb="68" eb="71">
      <t>タダンタイ</t>
    </rPh>
    <rPh sb="72" eb="73">
      <t>クラ</t>
    </rPh>
    <rPh sb="74" eb="76">
      <t>ジュンチョウ</t>
    </rPh>
    <rPh sb="77" eb="79">
      <t>スイイ</t>
    </rPh>
    <rPh sb="84" eb="86">
      <t>ケイカク</t>
    </rPh>
    <rPh sb="86" eb="88">
      <t>ショリ</t>
    </rPh>
    <rPh sb="88" eb="90">
      <t>スイリョウ</t>
    </rPh>
    <rPh sb="91" eb="92">
      <t>タイ</t>
    </rPh>
    <rPh sb="94" eb="96">
      <t>シヨウ</t>
    </rPh>
    <rPh sb="96" eb="98">
      <t>スイリョウ</t>
    </rPh>
    <rPh sb="99" eb="100">
      <t>タカ</t>
    </rPh>
    <rPh sb="106" eb="109">
      <t>リヨウリツ</t>
    </rPh>
    <rPh sb="110" eb="112">
      <t>イジ</t>
    </rPh>
    <rPh sb="120" eb="122">
      <t>カンキョ</t>
    </rPh>
    <rPh sb="123" eb="125">
      <t>セイビ</t>
    </rPh>
    <rPh sb="126" eb="128">
      <t>カンリョウ</t>
    </rPh>
    <rPh sb="133" eb="137">
      <t>スイセンカリツ</t>
    </rPh>
    <rPh sb="146" eb="149">
      <t>カソカ</t>
    </rPh>
    <rPh sb="157" eb="160">
      <t>カソカ</t>
    </rPh>
    <rPh sb="161" eb="162">
      <t>スス</t>
    </rPh>
    <rPh sb="163" eb="164">
      <t>ナカ</t>
    </rPh>
    <rPh sb="165" eb="167">
      <t>チイキ</t>
    </rPh>
    <rPh sb="168" eb="170">
      <t>ギョウセイ</t>
    </rPh>
    <rPh sb="171" eb="173">
      <t>キョウリョク</t>
    </rPh>
    <rPh sb="177" eb="179">
      <t>ジギョウ</t>
    </rPh>
    <rPh sb="180" eb="182">
      <t>ケイゾク</t>
    </rPh>
    <phoneticPr fontId="4"/>
  </si>
  <si>
    <t>当処理場は、平成5年に事業を開始し、平成6年に供用を開始している。管渠の更新については、耐用年数内であるため行っていない。</t>
    <rPh sb="0" eb="1">
      <t>トウ</t>
    </rPh>
    <rPh sb="1" eb="4">
      <t>ショリジョウ</t>
    </rPh>
    <rPh sb="6" eb="8">
      <t>ヘイセイ</t>
    </rPh>
    <rPh sb="9" eb="10">
      <t>ネン</t>
    </rPh>
    <rPh sb="11" eb="13">
      <t>ジギョウ</t>
    </rPh>
    <rPh sb="14" eb="16">
      <t>カイシ</t>
    </rPh>
    <rPh sb="18" eb="20">
      <t>ヘイセイ</t>
    </rPh>
    <rPh sb="21" eb="22">
      <t>ネン</t>
    </rPh>
    <rPh sb="23" eb="25">
      <t>キョウヨウ</t>
    </rPh>
    <rPh sb="26" eb="28">
      <t>カイシ</t>
    </rPh>
    <rPh sb="33" eb="35">
      <t>カンキョ</t>
    </rPh>
    <rPh sb="36" eb="38">
      <t>コウシン</t>
    </rPh>
    <rPh sb="44" eb="46">
      <t>タイヨウ</t>
    </rPh>
    <rPh sb="46" eb="48">
      <t>ネンスウ</t>
    </rPh>
    <rPh sb="48" eb="49">
      <t>ナイ</t>
    </rPh>
    <rPh sb="54" eb="55">
      <t>オコナ</t>
    </rPh>
    <phoneticPr fontId="4"/>
  </si>
  <si>
    <t>供用開始から20年以上が経過しているが、適正な処理施設の維持管理や汚泥の引き抜きを定期的に行うことで、処理場としての機能を保っている。今後は、老朽化が進む設備の点検・調査を実施し、必要に応じて設備投資をしながら事業を進める方針である。</t>
    <rPh sb="0" eb="2">
      <t>キョウヨウ</t>
    </rPh>
    <rPh sb="2" eb="4">
      <t>カイシ</t>
    </rPh>
    <rPh sb="8" eb="9">
      <t>ネン</t>
    </rPh>
    <rPh sb="9" eb="11">
      <t>イジョウ</t>
    </rPh>
    <rPh sb="12" eb="14">
      <t>ケイカ</t>
    </rPh>
    <rPh sb="20" eb="22">
      <t>テキセイ</t>
    </rPh>
    <rPh sb="23" eb="25">
      <t>ショリ</t>
    </rPh>
    <rPh sb="25" eb="27">
      <t>シセツ</t>
    </rPh>
    <rPh sb="28" eb="30">
      <t>イジ</t>
    </rPh>
    <rPh sb="30" eb="32">
      <t>カンリ</t>
    </rPh>
    <rPh sb="33" eb="35">
      <t>オデイ</t>
    </rPh>
    <rPh sb="36" eb="37">
      <t>ヒ</t>
    </rPh>
    <rPh sb="38" eb="39">
      <t>ヌ</t>
    </rPh>
    <rPh sb="41" eb="44">
      <t>テイキテキ</t>
    </rPh>
    <rPh sb="45" eb="46">
      <t>オコナ</t>
    </rPh>
    <rPh sb="51" eb="54">
      <t>ショリジョウ</t>
    </rPh>
    <rPh sb="58" eb="60">
      <t>キノウ</t>
    </rPh>
    <rPh sb="61" eb="62">
      <t>タモ</t>
    </rPh>
    <rPh sb="67" eb="69">
      <t>コンゴ</t>
    </rPh>
    <rPh sb="71" eb="74">
      <t>ロウキュウカ</t>
    </rPh>
    <rPh sb="75" eb="76">
      <t>スス</t>
    </rPh>
    <rPh sb="77" eb="79">
      <t>セツビ</t>
    </rPh>
    <rPh sb="80" eb="82">
      <t>テンケン</t>
    </rPh>
    <rPh sb="83" eb="85">
      <t>チョウサ</t>
    </rPh>
    <rPh sb="86" eb="88">
      <t>ジッシ</t>
    </rPh>
    <rPh sb="90" eb="92">
      <t>ヒツヨウ</t>
    </rPh>
    <rPh sb="93" eb="94">
      <t>オウ</t>
    </rPh>
    <rPh sb="96" eb="98">
      <t>セツビ</t>
    </rPh>
    <rPh sb="98" eb="100">
      <t>トウシ</t>
    </rPh>
    <rPh sb="105" eb="107">
      <t>ジギョウ</t>
    </rPh>
    <rPh sb="108" eb="109">
      <t>スス</t>
    </rPh>
    <rPh sb="111" eb="113">
      <t>ホウシン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</si>
</sst>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628-41D2-97B4-D7B4BF4393E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628-41D2-97B4-D7B4BF4393E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D02E-4037-8057-2D0453AF11E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02E-4037-8057-2D0453AF11E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943-4B50-98EC-14AEBD6007C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943-4B50-98EC-14AEBD6007C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105-49A4-A058-F8C02257BCA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105-49A4-A058-F8C02257BCA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030-481F-9573-F159F3C5E7DB}"/>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030-481F-9573-F159F3C5E7DB}"/>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457-4E5E-B09C-D2CFBF9A780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457-4E5E-B09C-D2CFBF9A780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10B-4331-91E2-2BD048B0C4F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243.02</c:v>
                </c:pt>
                <c:pt idx="1">
                  <c:v>196.19</c:v>
                </c:pt>
                <c:pt idx="2">
                  <c:v>129.4</c:v>
                </c:pt>
                <c:pt idx="3">
                  <c:v>126.26</c:v>
                </c:pt>
                <c:pt idx="4">
                  <c:v>113.17</c:v>
                </c:pt>
              </c:numCache>
            </c:numRef>
          </c:val>
          <c:smooth val="0"/>
          <c:extLst>
            <c:ext xmlns:c16="http://schemas.microsoft.com/office/drawing/2014/chart" uri="{C3380CC4-5D6E-409C-BE32-E72D297353CC}">
              <c16:uniqueId val="{00000001-710B-4331-91E2-2BD048B0C4F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95.4</c:v>
                </c:pt>
                <c:pt idx="1">
                  <c:v>94.09</c:v>
                </c:pt>
                <c:pt idx="2">
                  <c:v>76.09</c:v>
                </c:pt>
                <c:pt idx="3">
                  <c:v>76</c:v>
                </c:pt>
                <c:pt idx="4">
                  <c:v>73.95</c:v>
                </c:pt>
              </c:numCache>
            </c:numRef>
          </c:val>
          <c:extLst>
            <c:ext xmlns:c16="http://schemas.microsoft.com/office/drawing/2014/chart" uri="{C3380CC4-5D6E-409C-BE32-E72D297353CC}">
              <c16:uniqueId val="{00000000-75B4-4499-9066-1DED7104A81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41.35</c:v>
                </c:pt>
                <c:pt idx="1">
                  <c:v>39.07</c:v>
                </c:pt>
                <c:pt idx="2">
                  <c:v>38.409999999999997</c:v>
                </c:pt>
                <c:pt idx="3">
                  <c:v>35.869999999999997</c:v>
                </c:pt>
                <c:pt idx="4">
                  <c:v>31.6</c:v>
                </c:pt>
              </c:numCache>
            </c:numRef>
          </c:val>
          <c:smooth val="0"/>
          <c:extLst>
            <c:ext xmlns:c16="http://schemas.microsoft.com/office/drawing/2014/chart" uri="{C3380CC4-5D6E-409C-BE32-E72D297353CC}">
              <c16:uniqueId val="{00000001-75B4-4499-9066-1DED7104A81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136</c:v>
                </c:pt>
                <c:pt idx="1">
                  <c:v>110</c:v>
                </c:pt>
                <c:pt idx="2">
                  <c:v>154.75</c:v>
                </c:pt>
                <c:pt idx="3">
                  <c:v>156.25</c:v>
                </c:pt>
                <c:pt idx="4">
                  <c:v>143</c:v>
                </c:pt>
              </c:numCache>
            </c:numRef>
          </c:val>
          <c:extLst>
            <c:ext xmlns:c16="http://schemas.microsoft.com/office/drawing/2014/chart" uri="{C3380CC4-5D6E-409C-BE32-E72D297353CC}">
              <c16:uniqueId val="{00000000-FD31-4252-A798-D83A0EED62D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456.7</c:v>
                </c:pt>
                <c:pt idx="1">
                  <c:v>485</c:v>
                </c:pt>
                <c:pt idx="2">
                  <c:v>501.56</c:v>
                </c:pt>
                <c:pt idx="3">
                  <c:v>528.78</c:v>
                </c:pt>
                <c:pt idx="4">
                  <c:v>596.92999999999995</c:v>
                </c:pt>
              </c:numCache>
            </c:numRef>
          </c:val>
          <c:smooth val="0"/>
          <c:extLst>
            <c:ext xmlns:c16="http://schemas.microsoft.com/office/drawing/2014/chart" uri="{C3380CC4-5D6E-409C-BE32-E72D297353CC}">
              <c16:uniqueId val="{00000001-FD31-4252-A798-D83A0EED62D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61.11</c:v>
                </c:pt>
                <c:pt idx="1">
                  <c:v>61.11</c:v>
                </c:pt>
                <c:pt idx="2">
                  <c:v>61.11</c:v>
                </c:pt>
                <c:pt idx="3">
                  <c:v>61.11</c:v>
                </c:pt>
                <c:pt idx="4">
                  <c:v>61.11</c:v>
                </c:pt>
              </c:numCache>
            </c:numRef>
          </c:val>
          <c:extLst>
            <c:ext xmlns:c16="http://schemas.microsoft.com/office/drawing/2014/chart" uri="{C3380CC4-5D6E-409C-BE32-E72D297353CC}">
              <c16:uniqueId val="{00000000-A67D-49DE-A40B-39B7CC74D15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27.26</c:v>
                </c:pt>
                <c:pt idx="1">
                  <c:v>27.09</c:v>
                </c:pt>
                <c:pt idx="2">
                  <c:v>26.64</c:v>
                </c:pt>
                <c:pt idx="3">
                  <c:v>26.11</c:v>
                </c:pt>
                <c:pt idx="4">
                  <c:v>24.44</c:v>
                </c:pt>
              </c:numCache>
            </c:numRef>
          </c:val>
          <c:smooth val="0"/>
          <c:extLst>
            <c:ext xmlns:c16="http://schemas.microsoft.com/office/drawing/2014/chart" uri="{C3380CC4-5D6E-409C-BE32-E72D297353CC}">
              <c16:uniqueId val="{00000001-A67D-49DE-A40B-39B7CC74D15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5290-4AD0-AF15-8D271087A8C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94.93</c:v>
                </c:pt>
                <c:pt idx="1">
                  <c:v>95.1</c:v>
                </c:pt>
                <c:pt idx="2">
                  <c:v>95.52</c:v>
                </c:pt>
                <c:pt idx="3">
                  <c:v>94.97</c:v>
                </c:pt>
                <c:pt idx="4">
                  <c:v>95.52</c:v>
                </c:pt>
              </c:numCache>
            </c:numRef>
          </c:val>
          <c:smooth val="0"/>
          <c:extLst>
            <c:ext xmlns:c16="http://schemas.microsoft.com/office/drawing/2014/chart" uri="{C3380CC4-5D6E-409C-BE32-E72D297353CC}">
              <c16:uniqueId val="{00000001-5290-4AD0-AF15-8D271087A8C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【113.17】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【596.93】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【31.60】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G28"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奈良県　山添村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簡易排水</v>
      </c>
      <c r="Q8" s="66"/>
      <c r="R8" s="66"/>
      <c r="S8" s="66"/>
      <c r="T8" s="66"/>
      <c r="U8" s="66"/>
      <c r="V8" s="66"/>
      <c r="W8" s="66" t="str">
        <f>データ!L6</f>
        <v>J2</v>
      </c>
      <c r="X8" s="66"/>
      <c r="Y8" s="66"/>
      <c r="Z8" s="66"/>
      <c r="AA8" s="66"/>
      <c r="AB8" s="66"/>
      <c r="AC8" s="66"/>
      <c r="AD8" s="67" t="str">
        <f>データ!$M$6</f>
        <v>非設置</v>
      </c>
      <c r="AE8" s="67"/>
      <c r="AF8" s="67"/>
      <c r="AG8" s="67"/>
      <c r="AH8" s="67"/>
      <c r="AI8" s="67"/>
      <c r="AJ8" s="67"/>
      <c r="AK8" s="3"/>
      <c r="AL8" s="55">
        <f>データ!S6</f>
        <v>3307</v>
      </c>
      <c r="AM8" s="55"/>
      <c r="AN8" s="55"/>
      <c r="AO8" s="55"/>
      <c r="AP8" s="55"/>
      <c r="AQ8" s="55"/>
      <c r="AR8" s="55"/>
      <c r="AS8" s="55"/>
      <c r="AT8" s="54">
        <f>データ!T6</f>
        <v>66.52</v>
      </c>
      <c r="AU8" s="54"/>
      <c r="AV8" s="54"/>
      <c r="AW8" s="54"/>
      <c r="AX8" s="54"/>
      <c r="AY8" s="54"/>
      <c r="AZ8" s="54"/>
      <c r="BA8" s="54"/>
      <c r="BB8" s="54">
        <f>データ!U6</f>
        <v>49.71</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0.64</v>
      </c>
      <c r="Q10" s="54"/>
      <c r="R10" s="54"/>
      <c r="S10" s="54"/>
      <c r="T10" s="54"/>
      <c r="U10" s="54"/>
      <c r="V10" s="54"/>
      <c r="W10" s="54">
        <f>データ!Q6</f>
        <v>100</v>
      </c>
      <c r="X10" s="54"/>
      <c r="Y10" s="54"/>
      <c r="Z10" s="54"/>
      <c r="AA10" s="54"/>
      <c r="AB10" s="54"/>
      <c r="AC10" s="54"/>
      <c r="AD10" s="55">
        <f>データ!R6</f>
        <v>4400</v>
      </c>
      <c r="AE10" s="55"/>
      <c r="AF10" s="55"/>
      <c r="AG10" s="55"/>
      <c r="AH10" s="55"/>
      <c r="AI10" s="55"/>
      <c r="AJ10" s="55"/>
      <c r="AK10" s="2"/>
      <c r="AL10" s="55">
        <f>データ!V6</f>
        <v>21</v>
      </c>
      <c r="AM10" s="55"/>
      <c r="AN10" s="55"/>
      <c r="AO10" s="55"/>
      <c r="AP10" s="55"/>
      <c r="AQ10" s="55"/>
      <c r="AR10" s="55"/>
      <c r="AS10" s="55"/>
      <c r="AT10" s="54">
        <f>データ!W6</f>
        <v>0.01</v>
      </c>
      <c r="AU10" s="54"/>
      <c r="AV10" s="54"/>
      <c r="AW10" s="54"/>
      <c r="AX10" s="54"/>
      <c r="AY10" s="54"/>
      <c r="AZ10" s="54"/>
      <c r="BA10" s="54"/>
      <c r="BB10" s="54">
        <f>データ!X6</f>
        <v>2100</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118</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119</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120</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【113.17】</v>
      </c>
      <c r="I86" s="12" t="str">
        <f>データ!CA6</f>
        <v>【31.60】</v>
      </c>
      <c r="J86" s="12" t="str">
        <f>データ!CL6</f>
        <v>【596.93】</v>
      </c>
      <c r="K86" s="12" t="str">
        <f>データ!CW6</f>
        <v>【24.44】</v>
      </c>
      <c r="L86" s="12" t="str">
        <f>データ!DH6</f>
        <v>【95.52】</v>
      </c>
      <c r="M86" s="12" t="s">
        <v>45</v>
      </c>
      <c r="N86" s="12" t="s">
        <v>45</v>
      </c>
      <c r="O86" s="12" t="str">
        <f>データ!EO6</f>
        <v>【0.00】</v>
      </c>
    </row>
  </sheetData>
  <sheetProtection algorithmName="SHA-512" hashValue="4UIyuej4uDpNHDQ0O6aoyUpQvWIkv+e5Pn6OniI88gJ79nB7nsbn/tV1P+An9dth2JnvZBqsJ1qeLJAJvbVBZw==" saltValue="QcDuDKdmFuR4povHZVAOv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2021</v>
      </c>
      <c r="C6" s="19">
        <f t="shared" ref="C6:X6" si="3">C7</f>
        <v>293229</v>
      </c>
      <c r="D6" s="19">
        <f t="shared" si="3"/>
        <v>47</v>
      </c>
      <c r="E6" s="19">
        <f t="shared" si="3"/>
        <v>17</v>
      </c>
      <c r="F6" s="19">
        <f t="shared" si="3"/>
        <v>8</v>
      </c>
      <c r="G6" s="19">
        <f t="shared" si="3"/>
        <v>0</v>
      </c>
      <c r="H6" s="19" t="str">
        <f t="shared" si="3"/>
        <v>奈良県　山添村</v>
      </c>
      <c r="I6" s="19" t="str">
        <f t="shared" si="3"/>
        <v>法非適用</v>
      </c>
      <c r="J6" s="19" t="str">
        <f t="shared" si="3"/>
        <v>下水道事業</v>
      </c>
      <c r="K6" s="19" t="str">
        <f t="shared" si="3"/>
        <v>簡易排水</v>
      </c>
      <c r="L6" s="19" t="str">
        <f t="shared" si="3"/>
        <v>J2</v>
      </c>
      <c r="M6" s="19" t="str">
        <f t="shared" si="3"/>
        <v>非設置</v>
      </c>
      <c r="N6" s="20" t="str">
        <f t="shared" si="3"/>
        <v>-</v>
      </c>
      <c r="O6" s="20" t="str">
        <f t="shared" si="3"/>
        <v>該当数値なし</v>
      </c>
      <c r="P6" s="20">
        <f t="shared" si="3"/>
        <v>0.64</v>
      </c>
      <c r="Q6" s="20">
        <f t="shared" si="3"/>
        <v>100</v>
      </c>
      <c r="R6" s="20">
        <f t="shared" si="3"/>
        <v>4400</v>
      </c>
      <c r="S6" s="20">
        <f t="shared" si="3"/>
        <v>3307</v>
      </c>
      <c r="T6" s="20">
        <f t="shared" si="3"/>
        <v>66.52</v>
      </c>
      <c r="U6" s="20">
        <f t="shared" si="3"/>
        <v>49.71</v>
      </c>
      <c r="V6" s="20">
        <f t="shared" si="3"/>
        <v>21</v>
      </c>
      <c r="W6" s="20">
        <f t="shared" si="3"/>
        <v>0.01</v>
      </c>
      <c r="X6" s="20">
        <f t="shared" si="3"/>
        <v>2100</v>
      </c>
      <c r="Y6" s="21">
        <f>IF(Y7="",NA(),Y7)</f>
        <v>100</v>
      </c>
      <c r="Z6" s="21">
        <f t="shared" ref="Z6:AH6" si="4">IF(Z7="",NA(),Z7)</f>
        <v>100</v>
      </c>
      <c r="AA6" s="21">
        <f t="shared" si="4"/>
        <v>100</v>
      </c>
      <c r="AB6" s="21">
        <f t="shared" si="4"/>
        <v>100</v>
      </c>
      <c r="AC6" s="21">
        <f t="shared" si="4"/>
        <v>100</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243.02</v>
      </c>
      <c r="BL6" s="21">
        <f t="shared" si="7"/>
        <v>196.19</v>
      </c>
      <c r="BM6" s="21">
        <f t="shared" si="7"/>
        <v>129.4</v>
      </c>
      <c r="BN6" s="21">
        <f t="shared" si="7"/>
        <v>126.26</v>
      </c>
      <c r="BO6" s="21">
        <f t="shared" si="7"/>
        <v>113.17</v>
      </c>
      <c r="BP6" s="20" t="str">
        <f>IF(BP7="","",IF(BP7="-","【-】","【"&amp;SUBSTITUTE(TEXT(BP7,"#,##0.00"),"-","△")&amp;"】"))</f>
        <v>【113.17】</v>
      </c>
      <c r="BQ6" s="21">
        <f>IF(BQ7="",NA(),BQ7)</f>
        <v>95.4</v>
      </c>
      <c r="BR6" s="21">
        <f t="shared" ref="BR6:BZ6" si="8">IF(BR7="",NA(),BR7)</f>
        <v>94.09</v>
      </c>
      <c r="BS6" s="21">
        <f t="shared" si="8"/>
        <v>76.09</v>
      </c>
      <c r="BT6" s="21">
        <f t="shared" si="8"/>
        <v>76</v>
      </c>
      <c r="BU6" s="21">
        <f t="shared" si="8"/>
        <v>73.95</v>
      </c>
      <c r="BV6" s="21">
        <f t="shared" si="8"/>
        <v>41.35</v>
      </c>
      <c r="BW6" s="21">
        <f t="shared" si="8"/>
        <v>39.07</v>
      </c>
      <c r="BX6" s="21">
        <f t="shared" si="8"/>
        <v>38.409999999999997</v>
      </c>
      <c r="BY6" s="21">
        <f t="shared" si="8"/>
        <v>35.869999999999997</v>
      </c>
      <c r="BZ6" s="21">
        <f t="shared" si="8"/>
        <v>31.6</v>
      </c>
      <c r="CA6" s="20" t="str">
        <f>IF(CA7="","",IF(CA7="-","【-】","【"&amp;SUBSTITUTE(TEXT(CA7,"#,##0.00"),"-","△")&amp;"】"))</f>
        <v>【31.60】</v>
      </c>
      <c r="CB6" s="21">
        <f>IF(CB7="",NA(),CB7)</f>
        <v>136</v>
      </c>
      <c r="CC6" s="21">
        <f t="shared" ref="CC6:CK6" si="9">IF(CC7="",NA(),CC7)</f>
        <v>110</v>
      </c>
      <c r="CD6" s="21">
        <f t="shared" si="9"/>
        <v>154.75</v>
      </c>
      <c r="CE6" s="21">
        <f t="shared" si="9"/>
        <v>156.25</v>
      </c>
      <c r="CF6" s="21">
        <f t="shared" si="9"/>
        <v>143</v>
      </c>
      <c r="CG6" s="21">
        <f t="shared" si="9"/>
        <v>456.7</v>
      </c>
      <c r="CH6" s="21">
        <f t="shared" si="9"/>
        <v>485</v>
      </c>
      <c r="CI6" s="21">
        <f t="shared" si="9"/>
        <v>501.56</v>
      </c>
      <c r="CJ6" s="21">
        <f t="shared" si="9"/>
        <v>528.78</v>
      </c>
      <c r="CK6" s="21">
        <f t="shared" si="9"/>
        <v>596.92999999999995</v>
      </c>
      <c r="CL6" s="20" t="str">
        <f>IF(CL7="","",IF(CL7="-","【-】","【"&amp;SUBSTITUTE(TEXT(CL7,"#,##0.00"),"-","△")&amp;"】"))</f>
        <v>【596.93】</v>
      </c>
      <c r="CM6" s="21">
        <f>IF(CM7="",NA(),CM7)</f>
        <v>61.11</v>
      </c>
      <c r="CN6" s="21">
        <f t="shared" ref="CN6:CV6" si="10">IF(CN7="",NA(),CN7)</f>
        <v>61.11</v>
      </c>
      <c r="CO6" s="21">
        <f t="shared" si="10"/>
        <v>61.11</v>
      </c>
      <c r="CP6" s="21">
        <f t="shared" si="10"/>
        <v>61.11</v>
      </c>
      <c r="CQ6" s="21">
        <f t="shared" si="10"/>
        <v>61.11</v>
      </c>
      <c r="CR6" s="21">
        <f t="shared" si="10"/>
        <v>27.26</v>
      </c>
      <c r="CS6" s="21">
        <f t="shared" si="10"/>
        <v>27.09</v>
      </c>
      <c r="CT6" s="21">
        <f t="shared" si="10"/>
        <v>26.64</v>
      </c>
      <c r="CU6" s="21">
        <f t="shared" si="10"/>
        <v>26.11</v>
      </c>
      <c r="CV6" s="21">
        <f t="shared" si="10"/>
        <v>24.44</v>
      </c>
      <c r="CW6" s="20" t="str">
        <f>IF(CW7="","",IF(CW7="-","【-】","【"&amp;SUBSTITUTE(TEXT(CW7,"#,##0.00"),"-","△")&amp;"】"))</f>
        <v>【24.44】</v>
      </c>
      <c r="CX6" s="21">
        <f>IF(CX7="",NA(),CX7)</f>
        <v>100</v>
      </c>
      <c r="CY6" s="21">
        <f t="shared" ref="CY6:DG6" si="11">IF(CY7="",NA(),CY7)</f>
        <v>100</v>
      </c>
      <c r="CZ6" s="21">
        <f t="shared" si="11"/>
        <v>100</v>
      </c>
      <c r="DA6" s="21">
        <f t="shared" si="11"/>
        <v>100</v>
      </c>
      <c r="DB6" s="21">
        <f t="shared" si="11"/>
        <v>100</v>
      </c>
      <c r="DC6" s="21">
        <f t="shared" si="11"/>
        <v>94.93</v>
      </c>
      <c r="DD6" s="21">
        <f t="shared" si="11"/>
        <v>95.1</v>
      </c>
      <c r="DE6" s="21">
        <f t="shared" si="11"/>
        <v>95.52</v>
      </c>
      <c r="DF6" s="21">
        <f t="shared" si="11"/>
        <v>94.97</v>
      </c>
      <c r="DG6" s="21">
        <f t="shared" si="11"/>
        <v>95.52</v>
      </c>
      <c r="DH6" s="20" t="str">
        <f>IF(DH7="","",IF(DH7="-","【-】","【"&amp;SUBSTITUTE(TEXT(DH7,"#,##0.00"),"-","△")&amp;"】"))</f>
        <v>【95.52】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5" s="22" customFormat="1" x14ac:dyDescent="0.15">
      <c r="A7" s="14"/>
      <c r="B7" s="23">
        <v>2021</v>
      </c>
      <c r="C7" s="23">
        <v>293229</v>
      </c>
      <c r="D7" s="23">
        <v>47</v>
      </c>
      <c r="E7" s="23">
        <v>17</v>
      </c>
      <c r="F7" s="23">
        <v>8</v>
      </c>
      <c r="G7" s="23">
        <v>0</v>
      </c>
      <c r="H7" s="23" t="s">
        <v>99</v>
      </c>
      <c r="I7" s="23" t="s">
        <v>100</v>
      </c>
      <c r="J7" s="23" t="s">
        <v>101</v>
      </c>
      <c r="K7" s="23" t="s">
        <v>102</v>
      </c>
      <c r="L7" s="23" t="s">
        <v>103</v>
      </c>
      <c r="M7" s="23" t="s">
        <v>104</v>
      </c>
      <c r="N7" s="24" t="s">
        <v>105</v>
      </c>
      <c r="O7" s="24" t="s">
        <v>106</v>
      </c>
      <c r="P7" s="24">
        <v>0.64</v>
      </c>
      <c r="Q7" s="24">
        <v>100</v>
      </c>
      <c r="R7" s="24">
        <v>4400</v>
      </c>
      <c r="S7" s="24">
        <v>3307</v>
      </c>
      <c r="T7" s="24">
        <v>66.52</v>
      </c>
      <c r="U7" s="24">
        <v>49.71</v>
      </c>
      <c r="V7" s="24">
        <v>21</v>
      </c>
      <c r="W7" s="24">
        <v>0.01</v>
      </c>
      <c r="X7" s="24">
        <v>2100</v>
      </c>
      <c r="Y7" s="24">
        <v>100</v>
      </c>
      <c r="Z7" s="24">
        <v>100</v>
      </c>
      <c r="AA7" s="24">
        <v>100</v>
      </c>
      <c r="AB7" s="24">
        <v>100</v>
      </c>
      <c r="AC7" s="24">
        <v>100</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243.02</v>
      </c>
      <c r="BL7" s="24">
        <v>196.19</v>
      </c>
      <c r="BM7" s="24">
        <v>129.4</v>
      </c>
      <c r="BN7" s="24">
        <v>126.26</v>
      </c>
      <c r="BO7" s="24">
        <v>113.17</v>
      </c>
      <c r="BP7" s="24">
        <v>113.17</v>
      </c>
      <c r="BQ7" s="24">
        <v>95.4</v>
      </c>
      <c r="BR7" s="24">
        <v>94.09</v>
      </c>
      <c r="BS7" s="24">
        <v>76.09</v>
      </c>
      <c r="BT7" s="24">
        <v>76</v>
      </c>
      <c r="BU7" s="24">
        <v>73.95</v>
      </c>
      <c r="BV7" s="24">
        <v>41.35</v>
      </c>
      <c r="BW7" s="24">
        <v>39.07</v>
      </c>
      <c r="BX7" s="24">
        <v>38.409999999999997</v>
      </c>
      <c r="BY7" s="24">
        <v>35.869999999999997</v>
      </c>
      <c r="BZ7" s="24">
        <v>31.6</v>
      </c>
      <c r="CA7" s="24">
        <v>31.6</v>
      </c>
      <c r="CB7" s="24">
        <v>136</v>
      </c>
      <c r="CC7" s="24">
        <v>110</v>
      </c>
      <c r="CD7" s="24">
        <v>154.75</v>
      </c>
      <c r="CE7" s="24">
        <v>156.25</v>
      </c>
      <c r="CF7" s="24">
        <v>143</v>
      </c>
      <c r="CG7" s="24">
        <v>456.7</v>
      </c>
      <c r="CH7" s="24">
        <v>485</v>
      </c>
      <c r="CI7" s="24">
        <v>501.56</v>
      </c>
      <c r="CJ7" s="24">
        <v>528.78</v>
      </c>
      <c r="CK7" s="24">
        <v>596.92999999999995</v>
      </c>
      <c r="CL7" s="24">
        <v>596.92999999999995</v>
      </c>
      <c r="CM7" s="24">
        <v>61.11</v>
      </c>
      <c r="CN7" s="24">
        <v>61.11</v>
      </c>
      <c r="CO7" s="24">
        <v>61.11</v>
      </c>
      <c r="CP7" s="24">
        <v>61.11</v>
      </c>
      <c r="CQ7" s="24">
        <v>61.11</v>
      </c>
      <c r="CR7" s="24">
        <v>27.26</v>
      </c>
      <c r="CS7" s="24">
        <v>27.09</v>
      </c>
      <c r="CT7" s="24">
        <v>26.64</v>
      </c>
      <c r="CU7" s="24">
        <v>26.11</v>
      </c>
      <c r="CV7" s="24">
        <v>24.44</v>
      </c>
      <c r="CW7" s="24">
        <v>24.44</v>
      </c>
      <c r="CX7" s="24">
        <v>100</v>
      </c>
      <c r="CY7" s="24">
        <v>100</v>
      </c>
      <c r="CZ7" s="24">
        <v>100</v>
      </c>
      <c r="DA7" s="24">
        <v>100</v>
      </c>
      <c r="DB7" s="24">
        <v>100</v>
      </c>
      <c r="DC7" s="24">
        <v>94.93</v>
      </c>
      <c r="DD7" s="24">
        <v>95.1</v>
      </c>
      <c r="DE7" s="24">
        <v>95.52</v>
      </c>
      <c r="DF7" s="24">
        <v>94.97</v>
      </c>
      <c r="DG7" s="24">
        <v>95.52</v>
      </c>
      <c r="DH7" s="24">
        <v>95.52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v>
      </c>
      <c r="EK7" s="24">
        <v>0</v>
      </c>
      <c r="EL7" s="24">
        <v>0</v>
      </c>
      <c r="EM7" s="24">
        <v>0</v>
      </c>
      <c r="EN7" s="24">
        <v>0</v>
      </c>
      <c r="EO7" s="24">
        <v>0</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112</v>
      </c>
    </row>
    <row r="12" spans="1:145" x14ac:dyDescent="0.15">
      <c r="B12">
        <v>1</v>
      </c>
      <c r="C12">
        <v>1</v>
      </c>
      <c r="D12">
        <v>1</v>
      </c>
      <c r="E12">
        <v>2</v>
      </c>
      <c r="F12">
        <v>3</v>
      </c>
      <c r="G12" t="s">
        <v>113</v>
      </c>
    </row>
    <row r="13" spans="1:145" x14ac:dyDescent="0.15">
      <c r="B13" t="s">
        <v>114</v>
      </c>
      <c r="C13" t="s">
        <v>114</v>
      </c>
      <c r="D13" t="s">
        <v>115</v>
      </c>
      <c r="E13" t="s">
        <v>116</v>
      </c>
      <c r="F13" t="s">
        <v>115</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2022-12-01T02:04:48Z</dcterms:created>
  <dcterms:modified xsi:type="dcterms:W3CDTF">2023-01-17T05:24:26Z</dcterms:modified>
  <cp:category/>
</cp:coreProperties>
</file>