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mc:AlternateContent xmlns:mc="http://schemas.openxmlformats.org/markup-compatibility/2006">
    <mc:Choice Requires="x15">
      <x15ac:absPath xmlns:x15ac="http://schemas.microsoft.com/office/spreadsheetml/2010/11/ac" url="L:\６．家岡\下水道関係\■下水道事業一件\☆☆☆経営比較分析☆☆☆\公営企業に係る経営比較分析表（令和３年度決算）の分析等について\【経営比較分析表】2021_293229_47_1718\【経営比較分析表】2021_293229_47_1718\"/>
    </mc:Choice>
  </mc:AlternateContent>
  <xr:revisionPtr revIDLastSave="0" documentId="13_ncr:1_{FCE724EB-41D5-46E6-9A42-E5CBD658F195}" xr6:coauthVersionLast="47" xr6:coauthVersionMax="47" xr10:uidLastSave="{00000000-0000-0000-0000-000000000000}"/>
  <workbookProtection workbookAlgorithmName="SHA-512" workbookHashValue="MVdFVWn+HJgAVT1YpeSvxvBwYQyJz/k1uBAcHcktgbMiAM8LThdHsH8fTWj8wBYA74PJ+O2O3g1WJMi92HaHMQ==" workbookSaltValue="tXZKUiK6y9x7Y/W20SKZ7g==" workbookSpinCount="100000" lockStructure="1"/>
  <bookViews>
    <workbookView xWindow="-120" yWindow="-120" windowWidth="20730" windowHeight="1116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AL10" i="4" s="1"/>
  <c r="U6" i="5"/>
  <c r="BB8" i="4" s="1"/>
  <c r="T6" i="5"/>
  <c r="AT8" i="4" s="1"/>
  <c r="S6" i="5"/>
  <c r="R6" i="5"/>
  <c r="Q6" i="5"/>
  <c r="W10" i="4" s="1"/>
  <c r="P6" i="5"/>
  <c r="P10" i="4" s="1"/>
  <c r="O6" i="5"/>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I86" i="4"/>
  <c r="H86" i="4"/>
  <c r="E86" i="4"/>
  <c r="AT10" i="4"/>
  <c r="AD10" i="4"/>
  <c r="I10" i="4"/>
  <c r="AL8" i="4"/>
  <c r="P8" i="4"/>
</calcChain>
</file>

<file path=xl/sharedStrings.xml><?xml version="1.0" encoding="utf-8"?>
<sst xmlns="http://schemas.openxmlformats.org/spreadsheetml/2006/main" count="236" uniqueCount="121">
  <si>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</si>
  <si>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</si>
  <si>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</si>
  <si>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</si>
  <si>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</si>
  <si>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</si>
  <si>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</si>
  <si>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</si>
  <si>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</si>
  <si>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</si>
  <si>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</si>
  <si>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</si>
  <si>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</si>
  <si>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</si>
  <si>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</si>
  <si>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</si>
  <si>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</si>
  <si>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</si>
  <si>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</si>
  <si>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</si>
  <si>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</si>
  <si>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</si>
  <si>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</si>
  <si>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</si>
  <si>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</si>
  <si>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</si>
  <si>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</si>
  <si>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</si>
  <si>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</si>
  <si>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</si>
  <si>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</si>
  <si>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</si>
  <si>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</si>
  <si>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</si>
  <si>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</si>
  <si>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</si>
  <si>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</si>
  <si>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</si>
  <si>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</si>
  <si>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</si>
  <si>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</si>
  <si>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</si>
  <si>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</si>
  <si>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</si>
  <si>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</si>
  <si>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</si>
  <si>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</si>
  <si>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</si>
  <si>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</si>
  <si>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</si>
  <si>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</si>
  <si>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</si>
  <si>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</si>
  <si>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</si>
  <si>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</si>
  <si>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</si>
  <si>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</si>
  <si>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</si>
  <si>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</si>
  <si>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</si>
  <si>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</si>
  <si>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</si>
  <si>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</si>
  <si>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</si>
  <si>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</si>
  <si>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</si>
  <si>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</si>
  <si>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</si>
  <si>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</si>
  <si>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</si>
  <si>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</si>
  <si>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</si>
  <si>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</si>
  <si>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</si>
  <si>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</si>
  <si>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</si>
  <si>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</si>
  <si>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</si>
  <si>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</si>
  <si>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</si>
  <si>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</si>
  <si>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</si>
  <si>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</si>
  <si>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</si>
  <si>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</si>
  <si>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</si>
  <si>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</si>
  <si>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</si>
  <si>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</si>
  <si>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</si>
  <si>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</si>
  <si>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</si>
  <si>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</si>
  <si>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</si>
  <si>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</si>
  <si>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</si>
  <si>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</si>
  <si>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</si>
  <si>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山添村</t>
  </si>
  <si>
    <t>法非適用</t>
  </si>
  <si>
    <t>下水道事業</t>
  </si>
  <si>
    <t>農業集落排水</t>
  </si>
  <si>
    <t>F2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</si>
  <si>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</si>
  <si>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</si>
  <si>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</si>
  <si>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</si>
  <si>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</si>
  <si>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</si>
  <si>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</si>
  <si>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</si>
  <si>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</si>
  <si>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</si>
  <si>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</si>
  <si>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</si>
  <si>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</si>
  <si>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</si>
  <si>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</si>
  <si>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使用料収入で不足する分を一般会計からの繰入金で収支を保っている。供用開始が平成13年の処理区を有しており、企業債の償還が負担になっているが、令和12年度に償還が終了する予定である。令和元年度の⑤経費回収率の減少、⑥汚水処理原価の増加については、老朽化等の調査と、その結果に基づいた計画の策定を実施したためである。⑧水洗化率は100％で、管渠の整備は完了している。今後も地域と行政が協力して、事業を継続していく。</t>
    <rPh sb="0" eb="3">
      <t>シヨウリョウ</t>
    </rPh>
    <rPh sb="3" eb="5">
      <t>シュウニュウ</t>
    </rPh>
    <rPh sb="6" eb="8">
      <t>フソク</t>
    </rPh>
    <rPh sb="10" eb="11">
      <t>ブン</t>
    </rPh>
    <rPh sb="12" eb="14">
      <t>イッパン</t>
    </rPh>
    <rPh sb="14" eb="16">
      <t>カイケイ</t>
    </rPh>
    <rPh sb="19" eb="22">
      <t>クリイレキン</t>
    </rPh>
    <rPh sb="23" eb="25">
      <t>シュウシ</t>
    </rPh>
    <rPh sb="26" eb="27">
      <t>タモ</t>
    </rPh>
    <rPh sb="32" eb="34">
      <t>キョウヨウ</t>
    </rPh>
    <rPh sb="34" eb="36">
      <t>カイシ</t>
    </rPh>
    <rPh sb="37" eb="39">
      <t>ヘイセイ</t>
    </rPh>
    <rPh sb="41" eb="42">
      <t>ネン</t>
    </rPh>
    <rPh sb="43" eb="45">
      <t>ショリ</t>
    </rPh>
    <rPh sb="45" eb="46">
      <t>ク</t>
    </rPh>
    <rPh sb="47" eb="48">
      <t>ユウ</t>
    </rPh>
    <rPh sb="53" eb="56">
      <t>キギョウサイ</t>
    </rPh>
    <rPh sb="57" eb="59">
      <t>ショウカン</t>
    </rPh>
    <rPh sb="60" eb="62">
      <t>フタン</t>
    </rPh>
    <rPh sb="90" eb="92">
      <t>レイワ</t>
    </rPh>
    <rPh sb="92" eb="95">
      <t>ガンネンド</t>
    </rPh>
    <rPh sb="97" eb="99">
      <t>ケイヒ</t>
    </rPh>
    <rPh sb="99" eb="102">
      <t>カイシュウリツ</t>
    </rPh>
    <rPh sb="103" eb="105">
      <t>ゲンショウ</t>
    </rPh>
    <rPh sb="107" eb="109">
      <t>オスイ</t>
    </rPh>
    <rPh sb="109" eb="111">
      <t>ショリ</t>
    </rPh>
    <rPh sb="111" eb="113">
      <t>ゲンカ</t>
    </rPh>
    <rPh sb="114" eb="116">
      <t>ゾウカ</t>
    </rPh>
    <rPh sb="122" eb="125">
      <t>ロウキュウカ</t>
    </rPh>
    <rPh sb="125" eb="126">
      <t>トウ</t>
    </rPh>
    <rPh sb="127" eb="129">
      <t>チョウサ</t>
    </rPh>
    <rPh sb="133" eb="135">
      <t>ケッカ</t>
    </rPh>
    <rPh sb="136" eb="137">
      <t>モト</t>
    </rPh>
    <rPh sb="140" eb="142">
      <t>ケイカク</t>
    </rPh>
    <rPh sb="143" eb="145">
      <t>サクテイ</t>
    </rPh>
    <rPh sb="146" eb="148">
      <t>ジッシ</t>
    </rPh>
    <phoneticPr fontId="4"/>
  </si>
  <si>
    <t>当処理場は、平成3年に事業開始し、平成6年に供用開始している。管渠の更新については耐用年数を経過していないため行っていないが、ポンプ設備等は点検・調査結果に基づき修繕を行っている。令和元年度に実施した機能診断調査の結果でもほとんどの設備等で老朽化が認められなかったため、今後も耐用年数を基準として調査等を実施していく。</t>
    <rPh sb="0" eb="1">
      <t>トウ</t>
    </rPh>
    <rPh sb="1" eb="4">
      <t>ショリジョウ</t>
    </rPh>
    <rPh sb="6" eb="8">
      <t>ヘイセイ</t>
    </rPh>
    <rPh sb="9" eb="10">
      <t>ネン</t>
    </rPh>
    <rPh sb="11" eb="15">
      <t>ジギョウカイシ</t>
    </rPh>
    <rPh sb="17" eb="19">
      <t>ヘイセイ</t>
    </rPh>
    <rPh sb="20" eb="21">
      <t>ネン</t>
    </rPh>
    <rPh sb="22" eb="26">
      <t>キョウヨウカイシ</t>
    </rPh>
    <rPh sb="31" eb="33">
      <t>カンキョ</t>
    </rPh>
    <rPh sb="34" eb="36">
      <t>コウシン</t>
    </rPh>
    <rPh sb="41" eb="45">
      <t>タイヨウネンスウ</t>
    </rPh>
    <rPh sb="46" eb="48">
      <t>ケイカ</t>
    </rPh>
    <rPh sb="55" eb="56">
      <t>オコナ</t>
    </rPh>
    <rPh sb="66" eb="68">
      <t>セツビ</t>
    </rPh>
    <rPh sb="68" eb="69">
      <t>トウ</t>
    </rPh>
    <rPh sb="70" eb="72">
      <t>テンケン</t>
    </rPh>
    <rPh sb="73" eb="75">
      <t>チョウサ</t>
    </rPh>
    <rPh sb="75" eb="77">
      <t>ケッカ</t>
    </rPh>
    <rPh sb="78" eb="79">
      <t>モト</t>
    </rPh>
    <rPh sb="81" eb="83">
      <t>シュウゼン</t>
    </rPh>
    <rPh sb="84" eb="85">
      <t>オコナ</t>
    </rPh>
    <rPh sb="90" eb="92">
      <t>レイワ</t>
    </rPh>
    <rPh sb="92" eb="95">
      <t>ガンネンド</t>
    </rPh>
    <rPh sb="96" eb="98">
      <t>ジッシ</t>
    </rPh>
    <rPh sb="100" eb="102">
      <t>キノウ</t>
    </rPh>
    <rPh sb="102" eb="104">
      <t>シンダン</t>
    </rPh>
    <rPh sb="104" eb="106">
      <t>チョウサ</t>
    </rPh>
    <rPh sb="107" eb="109">
      <t>ケッカ</t>
    </rPh>
    <rPh sb="116" eb="118">
      <t>セツビ</t>
    </rPh>
    <rPh sb="118" eb="119">
      <t>トウ</t>
    </rPh>
    <rPh sb="120" eb="123">
      <t>ロウキュウカ</t>
    </rPh>
    <rPh sb="124" eb="125">
      <t>ミト</t>
    </rPh>
    <rPh sb="135" eb="137">
      <t>コンゴ</t>
    </rPh>
    <rPh sb="138" eb="140">
      <t>タイヨウ</t>
    </rPh>
    <rPh sb="140" eb="142">
      <t>ネンスウ</t>
    </rPh>
    <rPh sb="143" eb="145">
      <t>キジュン</t>
    </rPh>
    <rPh sb="148" eb="150">
      <t>チョウサ</t>
    </rPh>
    <rPh sb="150" eb="151">
      <t>トウ</t>
    </rPh>
    <rPh sb="152" eb="154">
      <t>ジッシ</t>
    </rPh>
    <phoneticPr fontId="4"/>
  </si>
  <si>
    <t>現在は、ポンプの更新や汚泥の引き抜きを定期的に行うことで、処理場として機能を保っている。また、地元管理組合で毎週保守点検を実施することで、利用者自ら汚水処理について学ぶことができ、適切な下水道利用に役立っている。今後は老朽化が進む設備の点検・調査を実施し、必要に応じ設備投資をしながら事業を進める方針である。</t>
    <rPh sb="0" eb="2">
      <t>ゲンザイ</t>
    </rPh>
    <rPh sb="8" eb="10">
      <t>コウシン</t>
    </rPh>
    <rPh sb="11" eb="13">
      <t>オデイ</t>
    </rPh>
    <rPh sb="14" eb="15">
      <t>ヒ</t>
    </rPh>
    <rPh sb="16" eb="17">
      <t>ヌ</t>
    </rPh>
    <rPh sb="19" eb="22">
      <t>テイキテキ</t>
    </rPh>
    <rPh sb="23" eb="24">
      <t>オコナ</t>
    </rPh>
    <rPh sb="29" eb="32">
      <t>ショリジョウ</t>
    </rPh>
    <rPh sb="35" eb="37">
      <t>キノウ</t>
    </rPh>
    <rPh sb="38" eb="39">
      <t>タモ</t>
    </rPh>
    <rPh sb="47" eb="53">
      <t>ジモトカンリクミアイ</t>
    </rPh>
    <rPh sb="54" eb="60">
      <t>マイシュウホシュテンケン</t>
    </rPh>
    <rPh sb="61" eb="63">
      <t>ジッシ</t>
    </rPh>
    <rPh sb="69" eb="73">
      <t>リヨウシャミズカ</t>
    </rPh>
    <rPh sb="74" eb="76">
      <t>オスイ</t>
    </rPh>
    <rPh sb="76" eb="78">
      <t>ショリ</t>
    </rPh>
    <rPh sb="82" eb="83">
      <t>マナ</t>
    </rPh>
    <rPh sb="90" eb="92">
      <t>テキセツ</t>
    </rPh>
    <rPh sb="93" eb="96">
      <t>ゲスイドウ</t>
    </rPh>
    <rPh sb="96" eb="98">
      <t>リヨウ</t>
    </rPh>
    <rPh sb="99" eb="101">
      <t>ヤクダ</t>
    </rPh>
    <rPh sb="106" eb="108">
      <t>コンゴ</t>
    </rPh>
    <rPh sb="109" eb="112">
      <t>ロウキュウカ</t>
    </rPh>
    <rPh sb="113" eb="114">
      <t>スス</t>
    </rPh>
    <rPh sb="115" eb="117">
      <t>セツビ</t>
    </rPh>
    <rPh sb="118" eb="120">
      <t>テンケン</t>
    </rPh>
    <rPh sb="121" eb="123">
      <t>チョウサ</t>
    </rPh>
    <rPh sb="124" eb="126">
      <t>ジッシ</t>
    </rPh>
    <rPh sb="128" eb="130">
      <t>ヒツヨウ</t>
    </rPh>
    <rPh sb="131" eb="132">
      <t>オウ</t>
    </rPh>
    <rPh sb="133" eb="135">
      <t>セツビ</t>
    </rPh>
    <rPh sb="135" eb="137">
      <t>トウシ</t>
    </rPh>
    <rPh sb="142" eb="144">
      <t>ジギョウ</t>
    </rPh>
    <rPh sb="145" eb="146">
      <t>スス</t>
    </rPh>
    <rPh sb="148" eb="150">
      <t>ホウシン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</si>
</sst>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4BF-4C26-AA01-6C5B32494493}"/>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0.01</c:v>
                </c:pt>
                <c:pt idx="1">
                  <c:v>0.01</c:v>
                </c:pt>
                <c:pt idx="2">
                  <c:v>0.02</c:v>
                </c:pt>
                <c:pt idx="3">
                  <c:v>0.25</c:v>
                </c:pt>
                <c:pt idx="4">
                  <c:v>0.05</c:v>
                </c:pt>
              </c:numCache>
            </c:numRef>
          </c:val>
          <c:smooth val="0"/>
          <c:extLst>
            <c:ext xmlns:c16="http://schemas.microsoft.com/office/drawing/2014/chart" uri="{C3380CC4-5D6E-409C-BE32-E72D297353CC}">
              <c16:uniqueId val="{00000001-84BF-4C26-AA01-6C5B32494493}"/>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100</c:v>
                </c:pt>
                <c:pt idx="1">
                  <c:v>103.11</c:v>
                </c:pt>
                <c:pt idx="2">
                  <c:v>100</c:v>
                </c:pt>
                <c:pt idx="3">
                  <c:v>100</c:v>
                </c:pt>
                <c:pt idx="4">
                  <c:v>100</c:v>
                </c:pt>
              </c:numCache>
            </c:numRef>
          </c:val>
          <c:extLst>
            <c:ext xmlns:c16="http://schemas.microsoft.com/office/drawing/2014/chart" uri="{C3380CC4-5D6E-409C-BE32-E72D297353CC}">
              <c16:uniqueId val="{00000000-F6E8-4EFC-BF9D-EF6967810DD5}"/>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6E8-4EFC-BF9D-EF6967810DD5}"/>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BDC-438D-88AA-2B90F31B8FD6}"/>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BDC-438D-88AA-2B90F31B8FD6}"/>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7EE-4F9C-881B-C415B7826FA8}"/>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7EE-4F9C-881B-C415B7826FA8}"/>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063-49CC-9A70-38A65351A633}"/>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063-49CC-9A70-38A65351A633}"/>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7D5-4C77-82BA-913C55048525}"/>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7D5-4C77-82BA-913C55048525}"/>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351-4D58-8AD8-A2B3074BA7AF}"/>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855.8</c:v>
                </c:pt>
                <c:pt idx="1">
                  <c:v>789.46</c:v>
                </c:pt>
                <c:pt idx="2">
                  <c:v>826.83</c:v>
                </c:pt>
                <c:pt idx="3">
                  <c:v>867.83</c:v>
                </c:pt>
                <c:pt idx="4">
                  <c:v>791.76</c:v>
                </c:pt>
              </c:numCache>
            </c:numRef>
          </c:val>
          <c:smooth val="0"/>
          <c:extLst>
            <c:ext xmlns:c16="http://schemas.microsoft.com/office/drawing/2014/chart" uri="{C3380CC4-5D6E-409C-BE32-E72D297353CC}">
              <c16:uniqueId val="{00000001-5351-4D58-8AD8-A2B3074BA7AF}"/>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91.29</c:v>
                </c:pt>
                <c:pt idx="1">
                  <c:v>93.13</c:v>
                </c:pt>
                <c:pt idx="2">
                  <c:v>35.630000000000003</c:v>
                </c:pt>
                <c:pt idx="3">
                  <c:v>82.95</c:v>
                </c:pt>
                <c:pt idx="4">
                  <c:v>93.65</c:v>
                </c:pt>
              </c:numCache>
            </c:numRef>
          </c:val>
          <c:extLst>
            <c:ext xmlns:c16="http://schemas.microsoft.com/office/drawing/2014/chart" uri="{C3380CC4-5D6E-409C-BE32-E72D297353CC}">
              <c16:uniqueId val="{00000000-C720-41F3-BCF5-46AE27A3818D}"/>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59.8</c:v>
                </c:pt>
                <c:pt idx="1">
                  <c:v>57.77</c:v>
                </c:pt>
                <c:pt idx="2">
                  <c:v>57.31</c:v>
                </c:pt>
                <c:pt idx="3">
                  <c:v>57.08</c:v>
                </c:pt>
                <c:pt idx="4">
                  <c:v>56.26</c:v>
                </c:pt>
              </c:numCache>
            </c:numRef>
          </c:val>
          <c:smooth val="0"/>
          <c:extLst>
            <c:ext xmlns:c16="http://schemas.microsoft.com/office/drawing/2014/chart" uri="{C3380CC4-5D6E-409C-BE32-E72D297353CC}">
              <c16:uniqueId val="{00000001-C720-41F3-BCF5-46AE27A3818D}"/>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184.97</c:v>
                </c:pt>
                <c:pt idx="1">
                  <c:v>155.94</c:v>
                </c:pt>
                <c:pt idx="2">
                  <c:v>448.78</c:v>
                </c:pt>
                <c:pt idx="3">
                  <c:v>188.51</c:v>
                </c:pt>
                <c:pt idx="4">
                  <c:v>184.91</c:v>
                </c:pt>
              </c:numCache>
            </c:numRef>
          </c:val>
          <c:extLst>
            <c:ext xmlns:c16="http://schemas.microsoft.com/office/drawing/2014/chart" uri="{C3380CC4-5D6E-409C-BE32-E72D297353CC}">
              <c16:uniqueId val="{00000000-D46D-4F8B-9396-5D5AA137736C}"/>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263.76</c:v>
                </c:pt>
                <c:pt idx="1">
                  <c:v>274.35000000000002</c:v>
                </c:pt>
                <c:pt idx="2">
                  <c:v>273.52</c:v>
                </c:pt>
                <c:pt idx="3">
                  <c:v>274.99</c:v>
                </c:pt>
                <c:pt idx="4">
                  <c:v>282.08999999999997</c:v>
                </c:pt>
              </c:numCache>
            </c:numRef>
          </c:val>
          <c:smooth val="0"/>
          <c:extLst>
            <c:ext xmlns:c16="http://schemas.microsoft.com/office/drawing/2014/chart" uri="{C3380CC4-5D6E-409C-BE32-E72D297353CC}">
              <c16:uniqueId val="{00000001-D46D-4F8B-9396-5D5AA137736C}"/>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57.52</c:v>
                </c:pt>
                <c:pt idx="1">
                  <c:v>59.29</c:v>
                </c:pt>
                <c:pt idx="2">
                  <c:v>53.98</c:v>
                </c:pt>
                <c:pt idx="3">
                  <c:v>56.19</c:v>
                </c:pt>
                <c:pt idx="4">
                  <c:v>49.56</c:v>
                </c:pt>
              </c:numCache>
            </c:numRef>
          </c:val>
          <c:extLst>
            <c:ext xmlns:c16="http://schemas.microsoft.com/office/drawing/2014/chart" uri="{C3380CC4-5D6E-409C-BE32-E72D297353CC}">
              <c16:uniqueId val="{00000000-3116-4678-BB34-53E1BFDB7189}"/>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51.75</c:v>
                </c:pt>
                <c:pt idx="1">
                  <c:v>50.68</c:v>
                </c:pt>
                <c:pt idx="2">
                  <c:v>50.14</c:v>
                </c:pt>
                <c:pt idx="3">
                  <c:v>54.83</c:v>
                </c:pt>
                <c:pt idx="4">
                  <c:v>66.53</c:v>
                </c:pt>
              </c:numCache>
            </c:numRef>
          </c:val>
          <c:smooth val="0"/>
          <c:extLst>
            <c:ext xmlns:c16="http://schemas.microsoft.com/office/drawing/2014/chart" uri="{C3380CC4-5D6E-409C-BE32-E72D297353CC}">
              <c16:uniqueId val="{00000001-3116-4678-BB34-53E1BFDB7189}"/>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7A2C-474D-A4C3-BC86C4D5A8F9}"/>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84.84</c:v>
                </c:pt>
                <c:pt idx="1">
                  <c:v>84.86</c:v>
                </c:pt>
                <c:pt idx="2">
                  <c:v>84.98</c:v>
                </c:pt>
                <c:pt idx="3">
                  <c:v>84.7</c:v>
                </c:pt>
                <c:pt idx="4">
                  <c:v>84.67</c:v>
                </c:pt>
              </c:numCache>
            </c:numRef>
          </c:val>
          <c:smooth val="0"/>
          <c:extLst>
            <c:ext xmlns:c16="http://schemas.microsoft.com/office/drawing/2014/chart" uri="{C3380CC4-5D6E-409C-BE32-E72D297353CC}">
              <c16:uniqueId val="{00000001-7A2C-474D-A4C3-BC86C4D5A8F9}"/>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【786.37】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【61.14】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【256.97】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0" t="s">
        <v>0</v>
      </c>
      <c r="C2" s="70"/>
      <c r="D2" s="70"/>
      <c r="E2" s="70"/>
      <c r="F2" s="70"/>
      <c r="G2" s="70"/>
      <c r="H2" s="70"/>
      <c r="I2" s="70"/>
      <c r="J2" s="70"/>
      <c r="K2" s="70"/>
      <c r="L2" s="70"/>
      <c r="M2" s="70"/>
      <c r="N2" s="70"/>
      <c r="O2" s="70"/>
      <c r="P2" s="70"/>
      <c r="Q2" s="70"/>
      <c r="R2" s="70"/>
      <c r="S2" s="70"/>
      <c r="T2" s="70"/>
      <c r="U2" s="70"/>
      <c r="V2" s="70"/>
      <c r="W2" s="70"/>
      <c r="X2" s="70"/>
      <c r="Y2" s="70"/>
      <c r="Z2" s="70"/>
      <c r="AA2" s="70"/>
      <c r="AB2" s="70"/>
      <c r="AC2" s="70"/>
      <c r="AD2" s="70"/>
      <c r="AE2" s="70"/>
      <c r="AF2" s="70"/>
      <c r="AG2" s="70"/>
      <c r="AH2" s="70"/>
      <c r="AI2" s="70"/>
      <c r="AJ2" s="70"/>
      <c r="AK2" s="70"/>
      <c r="AL2" s="70"/>
      <c r="AM2" s="70"/>
      <c r="AN2" s="70"/>
      <c r="AO2" s="70"/>
      <c r="AP2" s="70"/>
      <c r="AQ2" s="70"/>
      <c r="AR2" s="70"/>
      <c r="AS2" s="70"/>
      <c r="AT2" s="70"/>
      <c r="AU2" s="70"/>
      <c r="AV2" s="70"/>
      <c r="AW2" s="70"/>
      <c r="AX2" s="70"/>
      <c r="AY2" s="70"/>
      <c r="AZ2" s="70"/>
      <c r="BA2" s="70"/>
      <c r="BB2" s="70"/>
      <c r="BC2" s="70"/>
      <c r="BD2" s="70"/>
      <c r="BE2" s="70"/>
      <c r="BF2" s="70"/>
      <c r="BG2" s="70"/>
      <c r="BH2" s="70"/>
      <c r="BI2" s="70"/>
      <c r="BJ2" s="70"/>
      <c r="BK2" s="70"/>
      <c r="BL2" s="70"/>
      <c r="BM2" s="70"/>
      <c r="BN2" s="70"/>
      <c r="BO2" s="70"/>
      <c r="BP2" s="70"/>
      <c r="BQ2" s="70"/>
      <c r="BR2" s="70"/>
      <c r="BS2" s="70"/>
      <c r="BT2" s="70"/>
      <c r="BU2" s="70"/>
      <c r="BV2" s="70"/>
      <c r="BW2" s="70"/>
      <c r="BX2" s="70"/>
      <c r="BY2" s="70"/>
      <c r="BZ2" s="70"/>
    </row>
    <row r="3" spans="1:78" ht="9.75" customHeight="1" x14ac:dyDescent="0.15">
      <c r="A3" s="2"/>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row>
    <row r="4" spans="1:78" ht="9.75" customHeight="1" x14ac:dyDescent="0.15">
      <c r="A4" s="2"/>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0"/>
      <c r="AJ4" s="70"/>
      <c r="AK4" s="70"/>
      <c r="AL4" s="70"/>
      <c r="AM4" s="70"/>
      <c r="AN4" s="70"/>
      <c r="AO4" s="70"/>
      <c r="AP4" s="70"/>
      <c r="AQ4" s="70"/>
      <c r="AR4" s="70"/>
      <c r="AS4" s="70"/>
      <c r="AT4" s="70"/>
      <c r="AU4" s="70"/>
      <c r="AV4" s="70"/>
      <c r="AW4" s="70"/>
      <c r="AX4" s="70"/>
      <c r="AY4" s="70"/>
      <c r="AZ4" s="70"/>
      <c r="BA4" s="70"/>
      <c r="BB4" s="70"/>
      <c r="BC4" s="70"/>
      <c r="BD4" s="70"/>
      <c r="BE4" s="70"/>
      <c r="BF4" s="70"/>
      <c r="BG4" s="70"/>
      <c r="BH4" s="70"/>
      <c r="BI4" s="70"/>
      <c r="BJ4" s="70"/>
      <c r="BK4" s="70"/>
      <c r="BL4" s="70"/>
      <c r="BM4" s="70"/>
      <c r="BN4" s="70"/>
      <c r="BO4" s="70"/>
      <c r="BP4" s="70"/>
      <c r="BQ4" s="70"/>
      <c r="BR4" s="70"/>
      <c r="BS4" s="70"/>
      <c r="BT4" s="70"/>
      <c r="BU4" s="70"/>
      <c r="BV4" s="70"/>
      <c r="BW4" s="70"/>
      <c r="BX4" s="70"/>
      <c r="BY4" s="70"/>
      <c r="BZ4" s="7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1" t="str">
        <f>データ!H6</f>
        <v>奈良県　山添村</v>
      </c>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0" t="s">
        <v>1</v>
      </c>
      <c r="C7" s="60"/>
      <c r="D7" s="60"/>
      <c r="E7" s="60"/>
      <c r="F7" s="60"/>
      <c r="G7" s="60"/>
      <c r="H7" s="60"/>
      <c r="I7" s="60" t="s">
        <v>2</v>
      </c>
      <c r="J7" s="60"/>
      <c r="K7" s="60"/>
      <c r="L7" s="60"/>
      <c r="M7" s="60"/>
      <c r="N7" s="60"/>
      <c r="O7" s="60"/>
      <c r="P7" s="60" t="s">
        <v>3</v>
      </c>
      <c r="Q7" s="60"/>
      <c r="R7" s="60"/>
      <c r="S7" s="60"/>
      <c r="T7" s="60"/>
      <c r="U7" s="60"/>
      <c r="V7" s="60"/>
      <c r="W7" s="60" t="s">
        <v>4</v>
      </c>
      <c r="X7" s="60"/>
      <c r="Y7" s="60"/>
      <c r="Z7" s="60"/>
      <c r="AA7" s="60"/>
      <c r="AB7" s="60"/>
      <c r="AC7" s="60"/>
      <c r="AD7" s="60" t="s">
        <v>5</v>
      </c>
      <c r="AE7" s="60"/>
      <c r="AF7" s="60"/>
      <c r="AG7" s="60"/>
      <c r="AH7" s="60"/>
      <c r="AI7" s="60"/>
      <c r="AJ7" s="60"/>
      <c r="AK7" s="3"/>
      <c r="AL7" s="60" t="s">
        <v>6</v>
      </c>
      <c r="AM7" s="60"/>
      <c r="AN7" s="60"/>
      <c r="AO7" s="60"/>
      <c r="AP7" s="60"/>
      <c r="AQ7" s="60"/>
      <c r="AR7" s="60"/>
      <c r="AS7" s="60"/>
      <c r="AT7" s="60" t="s">
        <v>7</v>
      </c>
      <c r="AU7" s="60"/>
      <c r="AV7" s="60"/>
      <c r="AW7" s="60"/>
      <c r="AX7" s="60"/>
      <c r="AY7" s="60"/>
      <c r="AZ7" s="60"/>
      <c r="BA7" s="60"/>
      <c r="BB7" s="60" t="s">
        <v>8</v>
      </c>
      <c r="BC7" s="60"/>
      <c r="BD7" s="60"/>
      <c r="BE7" s="60"/>
      <c r="BF7" s="60"/>
      <c r="BG7" s="60"/>
      <c r="BH7" s="60"/>
      <c r="BI7" s="60"/>
      <c r="BJ7" s="3"/>
      <c r="BK7" s="3"/>
      <c r="BL7" s="63" t="s">
        <v>9</v>
      </c>
      <c r="BM7" s="64"/>
      <c r="BN7" s="64"/>
      <c r="BO7" s="64"/>
      <c r="BP7" s="64"/>
      <c r="BQ7" s="64"/>
      <c r="BR7" s="64"/>
      <c r="BS7" s="64"/>
      <c r="BT7" s="64"/>
      <c r="BU7" s="64"/>
      <c r="BV7" s="64"/>
      <c r="BW7" s="64"/>
      <c r="BX7" s="64"/>
      <c r="BY7" s="65"/>
    </row>
    <row r="8" spans="1:78" ht="18.75" customHeight="1" x14ac:dyDescent="0.15">
      <c r="A8" s="2"/>
      <c r="B8" s="66" t="str">
        <f>データ!I6</f>
        <v>法非適用</v>
      </c>
      <c r="C8" s="66"/>
      <c r="D8" s="66"/>
      <c r="E8" s="66"/>
      <c r="F8" s="66"/>
      <c r="G8" s="66"/>
      <c r="H8" s="66"/>
      <c r="I8" s="66" t="str">
        <f>データ!J6</f>
        <v>下水道事業</v>
      </c>
      <c r="J8" s="66"/>
      <c r="K8" s="66"/>
      <c r="L8" s="66"/>
      <c r="M8" s="66"/>
      <c r="N8" s="66"/>
      <c r="O8" s="66"/>
      <c r="P8" s="66" t="str">
        <f>データ!K6</f>
        <v>農業集落排水</v>
      </c>
      <c r="Q8" s="66"/>
      <c r="R8" s="66"/>
      <c r="S8" s="66"/>
      <c r="T8" s="66"/>
      <c r="U8" s="66"/>
      <c r="V8" s="66"/>
      <c r="W8" s="66" t="str">
        <f>データ!L6</f>
        <v>F2</v>
      </c>
      <c r="X8" s="66"/>
      <c r="Y8" s="66"/>
      <c r="Z8" s="66"/>
      <c r="AA8" s="66"/>
      <c r="AB8" s="66"/>
      <c r="AC8" s="66"/>
      <c r="AD8" s="67" t="str">
        <f>データ!$M$6</f>
        <v>非設置</v>
      </c>
      <c r="AE8" s="67"/>
      <c r="AF8" s="67"/>
      <c r="AG8" s="67"/>
      <c r="AH8" s="67"/>
      <c r="AI8" s="67"/>
      <c r="AJ8" s="67"/>
      <c r="AK8" s="3"/>
      <c r="AL8" s="55">
        <f>データ!S6</f>
        <v>3307</v>
      </c>
      <c r="AM8" s="55"/>
      <c r="AN8" s="55"/>
      <c r="AO8" s="55"/>
      <c r="AP8" s="55"/>
      <c r="AQ8" s="55"/>
      <c r="AR8" s="55"/>
      <c r="AS8" s="55"/>
      <c r="AT8" s="54">
        <f>データ!T6</f>
        <v>66.52</v>
      </c>
      <c r="AU8" s="54"/>
      <c r="AV8" s="54"/>
      <c r="AW8" s="54"/>
      <c r="AX8" s="54"/>
      <c r="AY8" s="54"/>
      <c r="AZ8" s="54"/>
      <c r="BA8" s="54"/>
      <c r="BB8" s="54">
        <f>データ!U6</f>
        <v>49.71</v>
      </c>
      <c r="BC8" s="54"/>
      <c r="BD8" s="54"/>
      <c r="BE8" s="54"/>
      <c r="BF8" s="54"/>
      <c r="BG8" s="54"/>
      <c r="BH8" s="54"/>
      <c r="BI8" s="54"/>
      <c r="BJ8" s="3"/>
      <c r="BK8" s="3"/>
      <c r="BL8" s="68" t="s">
        <v>10</v>
      </c>
      <c r="BM8" s="69"/>
      <c r="BN8" s="58" t="s">
        <v>11</v>
      </c>
      <c r="BO8" s="58"/>
      <c r="BP8" s="58"/>
      <c r="BQ8" s="58"/>
      <c r="BR8" s="58"/>
      <c r="BS8" s="58"/>
      <c r="BT8" s="58"/>
      <c r="BU8" s="58"/>
      <c r="BV8" s="58"/>
      <c r="BW8" s="58"/>
      <c r="BX8" s="58"/>
      <c r="BY8" s="59"/>
    </row>
    <row r="9" spans="1:78" ht="18.75" customHeight="1" x14ac:dyDescent="0.15">
      <c r="A9" s="2"/>
      <c r="B9" s="60" t="s">
        <v>12</v>
      </c>
      <c r="C9" s="60"/>
      <c r="D9" s="60"/>
      <c r="E9" s="60"/>
      <c r="F9" s="60"/>
      <c r="G9" s="60"/>
      <c r="H9" s="60"/>
      <c r="I9" s="60" t="s">
        <v>13</v>
      </c>
      <c r="J9" s="60"/>
      <c r="K9" s="60"/>
      <c r="L9" s="60"/>
      <c r="M9" s="60"/>
      <c r="N9" s="60"/>
      <c r="O9" s="60"/>
      <c r="P9" s="60" t="s">
        <v>14</v>
      </c>
      <c r="Q9" s="60"/>
      <c r="R9" s="60"/>
      <c r="S9" s="60"/>
      <c r="T9" s="60"/>
      <c r="U9" s="60"/>
      <c r="V9" s="60"/>
      <c r="W9" s="60" t="s">
        <v>15</v>
      </c>
      <c r="X9" s="60"/>
      <c r="Y9" s="60"/>
      <c r="Z9" s="60"/>
      <c r="AA9" s="60"/>
      <c r="AB9" s="60"/>
      <c r="AC9" s="60"/>
      <c r="AD9" s="60" t="s">
        <v>16</v>
      </c>
      <c r="AE9" s="60"/>
      <c r="AF9" s="60"/>
      <c r="AG9" s="60"/>
      <c r="AH9" s="60"/>
      <c r="AI9" s="60"/>
      <c r="AJ9" s="60"/>
      <c r="AK9" s="3"/>
      <c r="AL9" s="60" t="s">
        <v>17</v>
      </c>
      <c r="AM9" s="60"/>
      <c r="AN9" s="60"/>
      <c r="AO9" s="60"/>
      <c r="AP9" s="60"/>
      <c r="AQ9" s="60"/>
      <c r="AR9" s="60"/>
      <c r="AS9" s="60"/>
      <c r="AT9" s="60" t="s">
        <v>18</v>
      </c>
      <c r="AU9" s="60"/>
      <c r="AV9" s="60"/>
      <c r="AW9" s="60"/>
      <c r="AX9" s="60"/>
      <c r="AY9" s="60"/>
      <c r="AZ9" s="60"/>
      <c r="BA9" s="60"/>
      <c r="BB9" s="60" t="s">
        <v>19</v>
      </c>
      <c r="BC9" s="60"/>
      <c r="BD9" s="60"/>
      <c r="BE9" s="60"/>
      <c r="BF9" s="60"/>
      <c r="BG9" s="60"/>
      <c r="BH9" s="60"/>
      <c r="BI9" s="60"/>
      <c r="BJ9" s="3"/>
      <c r="BK9" s="3"/>
      <c r="BL9" s="61" t="s">
        <v>20</v>
      </c>
      <c r="BM9" s="62"/>
      <c r="BN9" s="52" t="s">
        <v>21</v>
      </c>
      <c r="BO9" s="52"/>
      <c r="BP9" s="52"/>
      <c r="BQ9" s="52"/>
      <c r="BR9" s="52"/>
      <c r="BS9" s="52"/>
      <c r="BT9" s="52"/>
      <c r="BU9" s="52"/>
      <c r="BV9" s="52"/>
      <c r="BW9" s="52"/>
      <c r="BX9" s="52"/>
      <c r="BY9" s="53"/>
    </row>
    <row r="10" spans="1:78" ht="18.75" customHeight="1" x14ac:dyDescent="0.15">
      <c r="A10" s="2"/>
      <c r="B10" s="54" t="str">
        <f>データ!N6</f>
        <v>-</v>
      </c>
      <c r="C10" s="54"/>
      <c r="D10" s="54"/>
      <c r="E10" s="54"/>
      <c r="F10" s="54"/>
      <c r="G10" s="54"/>
      <c r="H10" s="54"/>
      <c r="I10" s="54" t="str">
        <f>データ!O6</f>
        <v>該当数値なし</v>
      </c>
      <c r="J10" s="54"/>
      <c r="K10" s="54"/>
      <c r="L10" s="54"/>
      <c r="M10" s="54"/>
      <c r="N10" s="54"/>
      <c r="O10" s="54"/>
      <c r="P10" s="54">
        <f>データ!P6</f>
        <v>11.85</v>
      </c>
      <c r="Q10" s="54"/>
      <c r="R10" s="54"/>
      <c r="S10" s="54"/>
      <c r="T10" s="54"/>
      <c r="U10" s="54"/>
      <c r="V10" s="54"/>
      <c r="W10" s="54">
        <f>データ!Q6</f>
        <v>100</v>
      </c>
      <c r="X10" s="54"/>
      <c r="Y10" s="54"/>
      <c r="Z10" s="54"/>
      <c r="AA10" s="54"/>
      <c r="AB10" s="54"/>
      <c r="AC10" s="54"/>
      <c r="AD10" s="55">
        <f>データ!R6</f>
        <v>4400</v>
      </c>
      <c r="AE10" s="55"/>
      <c r="AF10" s="55"/>
      <c r="AG10" s="55"/>
      <c r="AH10" s="55"/>
      <c r="AI10" s="55"/>
      <c r="AJ10" s="55"/>
      <c r="AK10" s="2"/>
      <c r="AL10" s="55">
        <f>データ!V6</f>
        <v>388</v>
      </c>
      <c r="AM10" s="55"/>
      <c r="AN10" s="55"/>
      <c r="AO10" s="55"/>
      <c r="AP10" s="55"/>
      <c r="AQ10" s="55"/>
      <c r="AR10" s="55"/>
      <c r="AS10" s="55"/>
      <c r="AT10" s="54">
        <f>データ!W6</f>
        <v>0.24</v>
      </c>
      <c r="AU10" s="54"/>
      <c r="AV10" s="54"/>
      <c r="AW10" s="54"/>
      <c r="AX10" s="54"/>
      <c r="AY10" s="54"/>
      <c r="AZ10" s="54"/>
      <c r="BA10" s="54"/>
      <c r="BB10" s="54">
        <f>データ!X6</f>
        <v>1616.67</v>
      </c>
      <c r="BC10" s="54"/>
      <c r="BD10" s="54"/>
      <c r="BE10" s="54"/>
      <c r="BF10" s="54"/>
      <c r="BG10" s="54"/>
      <c r="BH10" s="54"/>
      <c r="BI10" s="54"/>
      <c r="BJ10" s="2"/>
      <c r="BK10" s="2"/>
      <c r="BL10" s="56" t="s">
        <v>22</v>
      </c>
      <c r="BM10" s="57"/>
      <c r="BN10" s="45" t="s">
        <v>23</v>
      </c>
      <c r="BO10" s="45"/>
      <c r="BP10" s="45"/>
      <c r="BQ10" s="45"/>
      <c r="BR10" s="45"/>
      <c r="BS10" s="45"/>
      <c r="BT10" s="45"/>
      <c r="BU10" s="45"/>
      <c r="BV10" s="45"/>
      <c r="BW10" s="45"/>
      <c r="BX10" s="45"/>
      <c r="BY10" s="4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7" t="s">
        <v>24</v>
      </c>
      <c r="BM11" s="47"/>
      <c r="BN11" s="47"/>
      <c r="BO11" s="47"/>
      <c r="BP11" s="47"/>
      <c r="BQ11" s="47"/>
      <c r="BR11" s="47"/>
      <c r="BS11" s="47"/>
      <c r="BT11" s="47"/>
      <c r="BU11" s="47"/>
      <c r="BV11" s="47"/>
      <c r="BW11" s="47"/>
      <c r="BX11" s="47"/>
      <c r="BY11" s="47"/>
      <c r="BZ11" s="4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7"/>
      <c r="BM12" s="47"/>
      <c r="BN12" s="47"/>
      <c r="BO12" s="47"/>
      <c r="BP12" s="47"/>
      <c r="BQ12" s="47"/>
      <c r="BR12" s="47"/>
      <c r="BS12" s="47"/>
      <c r="BT12" s="47"/>
      <c r="BU12" s="47"/>
      <c r="BV12" s="47"/>
      <c r="BW12" s="47"/>
      <c r="BX12" s="47"/>
      <c r="BY12" s="47"/>
      <c r="BZ12" s="4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8"/>
      <c r="BM13" s="48"/>
      <c r="BN13" s="48"/>
      <c r="BO13" s="48"/>
      <c r="BP13" s="48"/>
      <c r="BQ13" s="48"/>
      <c r="BR13" s="48"/>
      <c r="BS13" s="48"/>
      <c r="BT13" s="48"/>
      <c r="BU13" s="48"/>
      <c r="BV13" s="48"/>
      <c r="BW13" s="48"/>
      <c r="BX13" s="48"/>
      <c r="BY13" s="48"/>
      <c r="BZ13" s="48"/>
    </row>
    <row r="14" spans="1:78" ht="13.5" customHeight="1" x14ac:dyDescent="0.15">
      <c r="A14" s="2"/>
      <c r="B14" s="49" t="s">
        <v>25</v>
      </c>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1"/>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118</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119</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120</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44</v>
      </c>
      <c r="H86" s="12" t="str">
        <f>データ!BP6</f>
        <v>【786.37】</v>
      </c>
      <c r="I86" s="12" t="str">
        <f>データ!CA6</f>
        <v>【60.65】</v>
      </c>
      <c r="J86" s="12" t="str">
        <f>データ!CL6</f>
        <v>【256.97】</v>
      </c>
      <c r="K86" s="12" t="str">
        <f>データ!CW6</f>
        <v>【61.14】</v>
      </c>
      <c r="L86" s="12" t="str">
        <f>データ!DH6</f>
        <v>【86.91】</v>
      </c>
      <c r="M86" s="12" t="s">
        <v>44</v>
      </c>
      <c r="N86" s="12" t="s">
        <v>43</v>
      </c>
      <c r="O86" s="12" t="str">
        <f>データ!EO6</f>
        <v>【0.03】</v>
      </c>
    </row>
  </sheetData>
  <sheetProtection algorithmName="SHA-512" hashValue="ktXEaRZcBnOELuY2x0t3m3V3FKpCXHFXFaYIa45ivmI7B/kj4VAvqIa7U++rda12zKMlxOmiwTS9x5gXICWclA==" saltValue="q6U5kLcxWkAbWJVSaaQ69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56</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57</v>
      </c>
      <c r="B4" s="16"/>
      <c r="C4" s="16"/>
      <c r="D4" s="16"/>
      <c r="E4" s="16"/>
      <c r="F4" s="16"/>
      <c r="G4" s="16"/>
      <c r="H4" s="76"/>
      <c r="I4" s="77"/>
      <c r="J4" s="77"/>
      <c r="K4" s="77"/>
      <c r="L4" s="77"/>
      <c r="M4" s="77"/>
      <c r="N4" s="77"/>
      <c r="O4" s="77"/>
      <c r="P4" s="77"/>
      <c r="Q4" s="77"/>
      <c r="R4" s="77"/>
      <c r="S4" s="77"/>
      <c r="T4" s="77"/>
      <c r="U4" s="77"/>
      <c r="V4" s="77"/>
      <c r="W4" s="77"/>
      <c r="X4" s="78"/>
      <c r="Y4" s="72" t="s">
        <v>58</v>
      </c>
      <c r="Z4" s="72"/>
      <c r="AA4" s="72"/>
      <c r="AB4" s="72"/>
      <c r="AC4" s="72"/>
      <c r="AD4" s="72"/>
      <c r="AE4" s="72"/>
      <c r="AF4" s="72"/>
      <c r="AG4" s="72"/>
      <c r="AH4" s="72"/>
      <c r="AI4" s="72"/>
      <c r="AJ4" s="72" t="s">
        <v>59</v>
      </c>
      <c r="AK4" s="72"/>
      <c r="AL4" s="72"/>
      <c r="AM4" s="72"/>
      <c r="AN4" s="72"/>
      <c r="AO4" s="72"/>
      <c r="AP4" s="72"/>
      <c r="AQ4" s="72"/>
      <c r="AR4" s="72"/>
      <c r="AS4" s="72"/>
      <c r="AT4" s="72"/>
      <c r="AU4" s="72" t="s">
        <v>60</v>
      </c>
      <c r="AV4" s="72"/>
      <c r="AW4" s="72"/>
      <c r="AX4" s="72"/>
      <c r="AY4" s="72"/>
      <c r="AZ4" s="72"/>
      <c r="BA4" s="72"/>
      <c r="BB4" s="72"/>
      <c r="BC4" s="72"/>
      <c r="BD4" s="72"/>
      <c r="BE4" s="72"/>
      <c r="BF4" s="72" t="s">
        <v>61</v>
      </c>
      <c r="BG4" s="72"/>
      <c r="BH4" s="72"/>
      <c r="BI4" s="72"/>
      <c r="BJ4" s="72"/>
      <c r="BK4" s="72"/>
      <c r="BL4" s="72"/>
      <c r="BM4" s="72"/>
      <c r="BN4" s="72"/>
      <c r="BO4" s="72"/>
      <c r="BP4" s="72"/>
      <c r="BQ4" s="72" t="s">
        <v>62</v>
      </c>
      <c r="BR4" s="72"/>
      <c r="BS4" s="72"/>
      <c r="BT4" s="72"/>
      <c r="BU4" s="72"/>
      <c r="BV4" s="72"/>
      <c r="BW4" s="72"/>
      <c r="BX4" s="72"/>
      <c r="BY4" s="72"/>
      <c r="BZ4" s="72"/>
      <c r="CA4" s="72"/>
      <c r="CB4" s="72" t="s">
        <v>63</v>
      </c>
      <c r="CC4" s="72"/>
      <c r="CD4" s="72"/>
      <c r="CE4" s="72"/>
      <c r="CF4" s="72"/>
      <c r="CG4" s="72"/>
      <c r="CH4" s="72"/>
      <c r="CI4" s="72"/>
      <c r="CJ4" s="72"/>
      <c r="CK4" s="72"/>
      <c r="CL4" s="72"/>
      <c r="CM4" s="72" t="s">
        <v>64</v>
      </c>
      <c r="CN4" s="72"/>
      <c r="CO4" s="72"/>
      <c r="CP4" s="72"/>
      <c r="CQ4" s="72"/>
      <c r="CR4" s="72"/>
      <c r="CS4" s="72"/>
      <c r="CT4" s="72"/>
      <c r="CU4" s="72"/>
      <c r="CV4" s="72"/>
      <c r="CW4" s="72"/>
      <c r="CX4" s="72" t="s">
        <v>65</v>
      </c>
      <c r="CY4" s="72"/>
      <c r="CZ4" s="72"/>
      <c r="DA4" s="72"/>
      <c r="DB4" s="72"/>
      <c r="DC4" s="72"/>
      <c r="DD4" s="72"/>
      <c r="DE4" s="72"/>
      <c r="DF4" s="72"/>
      <c r="DG4" s="72"/>
      <c r="DH4" s="72"/>
      <c r="DI4" s="72" t="s">
        <v>66</v>
      </c>
      <c r="DJ4" s="72"/>
      <c r="DK4" s="72"/>
      <c r="DL4" s="72"/>
      <c r="DM4" s="72"/>
      <c r="DN4" s="72"/>
      <c r="DO4" s="72"/>
      <c r="DP4" s="72"/>
      <c r="DQ4" s="72"/>
      <c r="DR4" s="72"/>
      <c r="DS4" s="72"/>
      <c r="DT4" s="72" t="s">
        <v>67</v>
      </c>
      <c r="DU4" s="72"/>
      <c r="DV4" s="72"/>
      <c r="DW4" s="72"/>
      <c r="DX4" s="72"/>
      <c r="DY4" s="72"/>
      <c r="DZ4" s="72"/>
      <c r="EA4" s="72"/>
      <c r="EB4" s="72"/>
      <c r="EC4" s="72"/>
      <c r="ED4" s="72"/>
      <c r="EE4" s="72" t="s">
        <v>68</v>
      </c>
      <c r="EF4" s="72"/>
      <c r="EG4" s="72"/>
      <c r="EH4" s="72"/>
      <c r="EI4" s="72"/>
      <c r="EJ4" s="72"/>
      <c r="EK4" s="72"/>
      <c r="EL4" s="72"/>
      <c r="EM4" s="72"/>
      <c r="EN4" s="72"/>
      <c r="EO4" s="72"/>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2021</v>
      </c>
      <c r="C6" s="19">
        <f t="shared" ref="C6:X6" si="3">C7</f>
        <v>293229</v>
      </c>
      <c r="D6" s="19">
        <f t="shared" si="3"/>
        <v>47</v>
      </c>
      <c r="E6" s="19">
        <f t="shared" si="3"/>
        <v>17</v>
      </c>
      <c r="F6" s="19">
        <f t="shared" si="3"/>
        <v>5</v>
      </c>
      <c r="G6" s="19">
        <f t="shared" si="3"/>
        <v>0</v>
      </c>
      <c r="H6" s="19" t="str">
        <f t="shared" si="3"/>
        <v>奈良県　山添村</v>
      </c>
      <c r="I6" s="19" t="str">
        <f t="shared" si="3"/>
        <v>法非適用</v>
      </c>
      <c r="J6" s="19" t="str">
        <f t="shared" si="3"/>
        <v>下水道事業</v>
      </c>
      <c r="K6" s="19" t="str">
        <f t="shared" si="3"/>
        <v>農業集落排水</v>
      </c>
      <c r="L6" s="19" t="str">
        <f t="shared" si="3"/>
        <v>F2</v>
      </c>
      <c r="M6" s="19" t="str">
        <f t="shared" si="3"/>
        <v>非設置</v>
      </c>
      <c r="N6" s="20" t="str">
        <f t="shared" si="3"/>
        <v>-</v>
      </c>
      <c r="O6" s="20" t="str">
        <f t="shared" si="3"/>
        <v>該当数値なし</v>
      </c>
      <c r="P6" s="20">
        <f t="shared" si="3"/>
        <v>11.85</v>
      </c>
      <c r="Q6" s="20">
        <f t="shared" si="3"/>
        <v>100</v>
      </c>
      <c r="R6" s="20">
        <f t="shared" si="3"/>
        <v>4400</v>
      </c>
      <c r="S6" s="20">
        <f t="shared" si="3"/>
        <v>3307</v>
      </c>
      <c r="T6" s="20">
        <f t="shared" si="3"/>
        <v>66.52</v>
      </c>
      <c r="U6" s="20">
        <f t="shared" si="3"/>
        <v>49.71</v>
      </c>
      <c r="V6" s="20">
        <f t="shared" si="3"/>
        <v>388</v>
      </c>
      <c r="W6" s="20">
        <f t="shared" si="3"/>
        <v>0.24</v>
      </c>
      <c r="X6" s="20">
        <f t="shared" si="3"/>
        <v>1616.67</v>
      </c>
      <c r="Y6" s="21">
        <f>IF(Y7="",NA(),Y7)</f>
        <v>100</v>
      </c>
      <c r="Z6" s="21">
        <f t="shared" ref="Z6:AH6" si="4">IF(Z7="",NA(),Z7)</f>
        <v>103.11</v>
      </c>
      <c r="AA6" s="21">
        <f t="shared" si="4"/>
        <v>100</v>
      </c>
      <c r="AB6" s="21">
        <f t="shared" si="4"/>
        <v>100</v>
      </c>
      <c r="AC6" s="21">
        <f t="shared" si="4"/>
        <v>100</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0">
        <f>IF(BF7="",NA(),BF7)</f>
        <v>0</v>
      </c>
      <c r="BG6" s="20">
        <f t="shared" ref="BG6:BO6" si="7">IF(BG7="",NA(),BG7)</f>
        <v>0</v>
      </c>
      <c r="BH6" s="20">
        <f t="shared" si="7"/>
        <v>0</v>
      </c>
      <c r="BI6" s="20">
        <f t="shared" si="7"/>
        <v>0</v>
      </c>
      <c r="BJ6" s="20">
        <f t="shared" si="7"/>
        <v>0</v>
      </c>
      <c r="BK6" s="21">
        <f t="shared" si="7"/>
        <v>855.8</v>
      </c>
      <c r="BL6" s="21">
        <f t="shared" si="7"/>
        <v>789.46</v>
      </c>
      <c r="BM6" s="21">
        <f t="shared" si="7"/>
        <v>826.83</v>
      </c>
      <c r="BN6" s="21">
        <f t="shared" si="7"/>
        <v>867.83</v>
      </c>
      <c r="BO6" s="21">
        <f t="shared" si="7"/>
        <v>791.76</v>
      </c>
      <c r="BP6" s="20" t="str">
        <f>IF(BP7="","",IF(BP7="-","【-】","【"&amp;SUBSTITUTE(TEXT(BP7,"#,##0.00"),"-","△")&amp;"】"))</f>
        <v>【786.37】</v>
      </c>
      <c r="BQ6" s="21">
        <f>IF(BQ7="",NA(),BQ7)</f>
        <v>91.29</v>
      </c>
      <c r="BR6" s="21">
        <f t="shared" ref="BR6:BZ6" si="8">IF(BR7="",NA(),BR7)</f>
        <v>93.13</v>
      </c>
      <c r="BS6" s="21">
        <f t="shared" si="8"/>
        <v>35.630000000000003</v>
      </c>
      <c r="BT6" s="21">
        <f t="shared" si="8"/>
        <v>82.95</v>
      </c>
      <c r="BU6" s="21">
        <f t="shared" si="8"/>
        <v>93.65</v>
      </c>
      <c r="BV6" s="21">
        <f t="shared" si="8"/>
        <v>59.8</v>
      </c>
      <c r="BW6" s="21">
        <f t="shared" si="8"/>
        <v>57.77</v>
      </c>
      <c r="BX6" s="21">
        <f t="shared" si="8"/>
        <v>57.31</v>
      </c>
      <c r="BY6" s="21">
        <f t="shared" si="8"/>
        <v>57.08</v>
      </c>
      <c r="BZ6" s="21">
        <f t="shared" si="8"/>
        <v>56.26</v>
      </c>
      <c r="CA6" s="20" t="str">
        <f>IF(CA7="","",IF(CA7="-","【-】","【"&amp;SUBSTITUTE(TEXT(CA7,"#,##0.00"),"-","△")&amp;"】"))</f>
        <v>【60.65】</v>
      </c>
      <c r="CB6" s="21">
        <f>IF(CB7="",NA(),CB7)</f>
        <v>184.97</v>
      </c>
      <c r="CC6" s="21">
        <f t="shared" ref="CC6:CK6" si="9">IF(CC7="",NA(),CC7)</f>
        <v>155.94</v>
      </c>
      <c r="CD6" s="21">
        <f t="shared" si="9"/>
        <v>448.78</v>
      </c>
      <c r="CE6" s="21">
        <f t="shared" si="9"/>
        <v>188.51</v>
      </c>
      <c r="CF6" s="21">
        <f t="shared" si="9"/>
        <v>184.91</v>
      </c>
      <c r="CG6" s="21">
        <f t="shared" si="9"/>
        <v>263.76</v>
      </c>
      <c r="CH6" s="21">
        <f t="shared" si="9"/>
        <v>274.35000000000002</v>
      </c>
      <c r="CI6" s="21">
        <f t="shared" si="9"/>
        <v>273.52</v>
      </c>
      <c r="CJ6" s="21">
        <f t="shared" si="9"/>
        <v>274.99</v>
      </c>
      <c r="CK6" s="21">
        <f t="shared" si="9"/>
        <v>282.08999999999997</v>
      </c>
      <c r="CL6" s="20" t="str">
        <f>IF(CL7="","",IF(CL7="-","【-】","【"&amp;SUBSTITUTE(TEXT(CL7,"#,##0.00"),"-","△")&amp;"】"))</f>
        <v>【256.97】</v>
      </c>
      <c r="CM6" s="21">
        <f>IF(CM7="",NA(),CM7)</f>
        <v>57.52</v>
      </c>
      <c r="CN6" s="21">
        <f t="shared" ref="CN6:CV6" si="10">IF(CN7="",NA(),CN7)</f>
        <v>59.29</v>
      </c>
      <c r="CO6" s="21">
        <f t="shared" si="10"/>
        <v>53.98</v>
      </c>
      <c r="CP6" s="21">
        <f t="shared" si="10"/>
        <v>56.19</v>
      </c>
      <c r="CQ6" s="21">
        <f t="shared" si="10"/>
        <v>49.56</v>
      </c>
      <c r="CR6" s="21">
        <f t="shared" si="10"/>
        <v>51.75</v>
      </c>
      <c r="CS6" s="21">
        <f t="shared" si="10"/>
        <v>50.68</v>
      </c>
      <c r="CT6" s="21">
        <f t="shared" si="10"/>
        <v>50.14</v>
      </c>
      <c r="CU6" s="21">
        <f t="shared" si="10"/>
        <v>54.83</v>
      </c>
      <c r="CV6" s="21">
        <f t="shared" si="10"/>
        <v>66.53</v>
      </c>
      <c r="CW6" s="20" t="str">
        <f>IF(CW7="","",IF(CW7="-","【-】","【"&amp;SUBSTITUTE(TEXT(CW7,"#,##0.00"),"-","△")&amp;"】"))</f>
        <v>【61.14】</v>
      </c>
      <c r="CX6" s="21">
        <f>IF(CX7="",NA(),CX7)</f>
        <v>100</v>
      </c>
      <c r="CY6" s="21">
        <f t="shared" ref="CY6:DG6" si="11">IF(CY7="",NA(),CY7)</f>
        <v>100</v>
      </c>
      <c r="CZ6" s="21">
        <f t="shared" si="11"/>
        <v>100</v>
      </c>
      <c r="DA6" s="21">
        <f t="shared" si="11"/>
        <v>100</v>
      </c>
      <c r="DB6" s="21">
        <f t="shared" si="11"/>
        <v>100</v>
      </c>
      <c r="DC6" s="21">
        <f t="shared" si="11"/>
        <v>84.84</v>
      </c>
      <c r="DD6" s="21">
        <f t="shared" si="11"/>
        <v>84.86</v>
      </c>
      <c r="DE6" s="21">
        <f t="shared" si="11"/>
        <v>84.98</v>
      </c>
      <c r="DF6" s="21">
        <f t="shared" si="11"/>
        <v>84.7</v>
      </c>
      <c r="DG6" s="21">
        <f t="shared" si="11"/>
        <v>84.67</v>
      </c>
      <c r="DH6" s="20" t="str">
        <f>IF(DH7="","",IF(DH7="-","【-】","【"&amp;SUBSTITUTE(TEXT(DH7,"#,##0.00"),"-","△")&amp;"】"))</f>
        <v>【86.91】</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0.01</v>
      </c>
      <c r="EK6" s="21">
        <f t="shared" si="14"/>
        <v>0.01</v>
      </c>
      <c r="EL6" s="21">
        <f t="shared" si="14"/>
        <v>0.02</v>
      </c>
      <c r="EM6" s="21">
        <f t="shared" si="14"/>
        <v>0.25</v>
      </c>
      <c r="EN6" s="21">
        <f t="shared" si="14"/>
        <v>0.05</v>
      </c>
      <c r="EO6" s="20" t="str">
        <f>IF(EO7="","",IF(EO7="-","【-】","【"&amp;SUBSTITUTE(TEXT(EO7,"#,##0.00"),"-","△")&amp;"】"))</f>
        <v>【0.03】</v>
      </c>
    </row>
    <row r="7" spans="1:145" s="22" customFormat="1" x14ac:dyDescent="0.15">
      <c r="A7" s="14"/>
      <c r="B7" s="23">
        <v>2021</v>
      </c>
      <c r="C7" s="23">
        <v>293229</v>
      </c>
      <c r="D7" s="23">
        <v>47</v>
      </c>
      <c r="E7" s="23">
        <v>17</v>
      </c>
      <c r="F7" s="23">
        <v>5</v>
      </c>
      <c r="G7" s="23">
        <v>0</v>
      </c>
      <c r="H7" s="23" t="s">
        <v>98</v>
      </c>
      <c r="I7" s="23" t="s">
        <v>99</v>
      </c>
      <c r="J7" s="23" t="s">
        <v>100</v>
      </c>
      <c r="K7" s="23" t="s">
        <v>101</v>
      </c>
      <c r="L7" s="23" t="s">
        <v>102</v>
      </c>
      <c r="M7" s="23" t="s">
        <v>103</v>
      </c>
      <c r="N7" s="24" t="s">
        <v>104</v>
      </c>
      <c r="O7" s="24" t="s">
        <v>105</v>
      </c>
      <c r="P7" s="24">
        <v>11.85</v>
      </c>
      <c r="Q7" s="24">
        <v>100</v>
      </c>
      <c r="R7" s="24">
        <v>4400</v>
      </c>
      <c r="S7" s="24">
        <v>3307</v>
      </c>
      <c r="T7" s="24">
        <v>66.52</v>
      </c>
      <c r="U7" s="24">
        <v>49.71</v>
      </c>
      <c r="V7" s="24">
        <v>388</v>
      </c>
      <c r="W7" s="24">
        <v>0.24</v>
      </c>
      <c r="X7" s="24">
        <v>1616.67</v>
      </c>
      <c r="Y7" s="24">
        <v>100</v>
      </c>
      <c r="Z7" s="24">
        <v>103.11</v>
      </c>
      <c r="AA7" s="24">
        <v>100</v>
      </c>
      <c r="AB7" s="24">
        <v>100</v>
      </c>
      <c r="AC7" s="24">
        <v>100</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0</v>
      </c>
      <c r="BG7" s="24">
        <v>0</v>
      </c>
      <c r="BH7" s="24">
        <v>0</v>
      </c>
      <c r="BI7" s="24">
        <v>0</v>
      </c>
      <c r="BJ7" s="24">
        <v>0</v>
      </c>
      <c r="BK7" s="24">
        <v>855.8</v>
      </c>
      <c r="BL7" s="24">
        <v>789.46</v>
      </c>
      <c r="BM7" s="24">
        <v>826.83</v>
      </c>
      <c r="BN7" s="24">
        <v>867.83</v>
      </c>
      <c r="BO7" s="24">
        <v>791.76</v>
      </c>
      <c r="BP7" s="24">
        <v>786.37</v>
      </c>
      <c r="BQ7" s="24">
        <v>91.29</v>
      </c>
      <c r="BR7" s="24">
        <v>93.13</v>
      </c>
      <c r="BS7" s="24">
        <v>35.630000000000003</v>
      </c>
      <c r="BT7" s="24">
        <v>82.95</v>
      </c>
      <c r="BU7" s="24">
        <v>93.65</v>
      </c>
      <c r="BV7" s="24">
        <v>59.8</v>
      </c>
      <c r="BW7" s="24">
        <v>57.77</v>
      </c>
      <c r="BX7" s="24">
        <v>57.31</v>
      </c>
      <c r="BY7" s="24">
        <v>57.08</v>
      </c>
      <c r="BZ7" s="24">
        <v>56.26</v>
      </c>
      <c r="CA7" s="24">
        <v>60.65</v>
      </c>
      <c r="CB7" s="24">
        <v>184.97</v>
      </c>
      <c r="CC7" s="24">
        <v>155.94</v>
      </c>
      <c r="CD7" s="24">
        <v>448.78</v>
      </c>
      <c r="CE7" s="24">
        <v>188.51</v>
      </c>
      <c r="CF7" s="24">
        <v>184.91</v>
      </c>
      <c r="CG7" s="24">
        <v>263.76</v>
      </c>
      <c r="CH7" s="24">
        <v>274.35000000000002</v>
      </c>
      <c r="CI7" s="24">
        <v>273.52</v>
      </c>
      <c r="CJ7" s="24">
        <v>274.99</v>
      </c>
      <c r="CK7" s="24">
        <v>282.08999999999997</v>
      </c>
      <c r="CL7" s="24">
        <v>256.97000000000003</v>
      </c>
      <c r="CM7" s="24">
        <v>57.52</v>
      </c>
      <c r="CN7" s="24">
        <v>59.29</v>
      </c>
      <c r="CO7" s="24">
        <v>53.98</v>
      </c>
      <c r="CP7" s="24">
        <v>56.19</v>
      </c>
      <c r="CQ7" s="24">
        <v>49.56</v>
      </c>
      <c r="CR7" s="24">
        <v>51.75</v>
      </c>
      <c r="CS7" s="24">
        <v>50.68</v>
      </c>
      <c r="CT7" s="24">
        <v>50.14</v>
      </c>
      <c r="CU7" s="24">
        <v>54.83</v>
      </c>
      <c r="CV7" s="24">
        <v>66.53</v>
      </c>
      <c r="CW7" s="24">
        <v>61.14</v>
      </c>
      <c r="CX7" s="24">
        <v>100</v>
      </c>
      <c r="CY7" s="24">
        <v>100</v>
      </c>
      <c r="CZ7" s="24">
        <v>100</v>
      </c>
      <c r="DA7" s="24">
        <v>100</v>
      </c>
      <c r="DB7" s="24">
        <v>100</v>
      </c>
      <c r="DC7" s="24">
        <v>84.84</v>
      </c>
      <c r="DD7" s="24">
        <v>84.86</v>
      </c>
      <c r="DE7" s="24">
        <v>84.98</v>
      </c>
      <c r="DF7" s="24">
        <v>84.7</v>
      </c>
      <c r="DG7" s="24">
        <v>84.67</v>
      </c>
      <c r="DH7" s="24">
        <v>86.91</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0.01</v>
      </c>
      <c r="EK7" s="24">
        <v>0.01</v>
      </c>
      <c r="EL7" s="24">
        <v>0.02</v>
      </c>
      <c r="EM7" s="24">
        <v>0.25</v>
      </c>
      <c r="EN7" s="24">
        <v>0.05</v>
      </c>
      <c r="EO7" s="24">
        <v>0.03</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5" x14ac:dyDescent="0.15">
      <c r="B11">
        <v>4</v>
      </c>
      <c r="C11">
        <v>3</v>
      </c>
      <c r="D11">
        <v>2</v>
      </c>
      <c r="E11">
        <v>1</v>
      </c>
      <c r="F11">
        <v>0</v>
      </c>
      <c r="G11" t="s">
        <v>111</v>
      </c>
    </row>
    <row r="12" spans="1:145" x14ac:dyDescent="0.15">
      <c r="B12">
        <v>1</v>
      </c>
      <c r="C12">
        <v>1</v>
      </c>
      <c r="D12">
        <v>1</v>
      </c>
      <c r="E12">
        <v>2</v>
      </c>
      <c r="F12">
        <v>3</v>
      </c>
      <c r="G12" t="s">
        <v>112</v>
      </c>
    </row>
    <row r="13" spans="1:145" x14ac:dyDescent="0.15">
      <c r="B13" t="s">
        <v>113</v>
      </c>
      <c r="C13" t="s">
        <v>114</v>
      </c>
      <c r="D13" t="s">
        <v>115</v>
      </c>
      <c r="E13" t="s">
        <v>115</v>
      </c>
      <c r="F13" t="s">
        <v>116</v>
      </c>
      <c r="G13" t="s">
        <v>117</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環境衛生課</cp:lastModifiedBy>
  <dcterms:created xsi:type="dcterms:W3CDTF">2022-12-01T01:58:48Z</dcterms:created>
  <dcterms:modified xsi:type="dcterms:W3CDTF">2023-01-17T05:19:53Z</dcterms:modified>
  <cp:category/>
</cp:coreProperties>
</file>