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0香芝市\"/>
    </mc:Choice>
  </mc:AlternateContent>
  <xr:revisionPtr revIDLastSave="0" documentId="13_ncr:1_{2E40BA68-A3F8-4681-802B-9E0792818976}" xr6:coauthVersionLast="47" xr6:coauthVersionMax="47" xr10:uidLastSave="{00000000-0000-0000-0000-000000000000}"/>
  <workbookProtection workbookAlgorithmName="SHA-512" workbookHashValue="CG9LqdQ18Hy3vmdw4bxZzMOBCRYjYyKb26SikToLhEkQJehNI4sBizfjvxvjsg/G+Ky6VBiYN54t253JXpsaag==" workbookSaltValue="zuvFbgC9QyvwHOvrdP4hGg==" workbookSpinCount="100000" lockStructure="1"/>
  <bookViews>
    <workbookView xWindow="3510" yWindow="735" windowWidth="23460" windowHeight="1486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W10" i="4" s="1"/>
  <c r="P6" i="5"/>
  <c r="P10" i="4" s="1"/>
  <c r="O6" i="5"/>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I85" i="4"/>
  <c r="G85" i="4"/>
  <c r="F85" i="4"/>
  <c r="BB10" i="4"/>
  <c r="AT10" i="4"/>
  <c r="AL10" i="4"/>
  <c r="I10" i="4"/>
  <c r="B10" i="4"/>
  <c r="BB8" i="4"/>
  <c r="AD8" i="4"/>
  <c r="B6" i="4"/>
</calcChain>
</file>

<file path=xl/sharedStrings.xml><?xml version="1.0" encoding="utf-8"?>
<sst xmlns="http://schemas.openxmlformats.org/spreadsheetml/2006/main" count="228" uniqueCount="116">
  <si>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</si>
  <si>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</si>
  <si>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</si>
  <si>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</si>
  <si>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</si>
  <si>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</si>
  <si>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</si>
  <si>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</si>
  <si>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</si>
  <si>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</si>
  <si>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</si>
  <si>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</si>
  <si>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</si>
  <si>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</si>
  <si>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</si>
  <si>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</si>
  <si>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</si>
  <si>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</si>
  <si>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</si>
  <si>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</si>
  <si>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</si>
  <si>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</si>
  <si>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</si>
  <si>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</si>
  <si>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</si>
  <si>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</si>
  <si>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</si>
  <si>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</si>
  <si>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</si>
  <si>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</si>
  <si>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</si>
  <si>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</si>
  <si>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</si>
  <si>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</si>
  <si>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</si>
  <si>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</si>
  <si>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</si>
  <si>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</si>
  <si>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</si>
  <si>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</si>
  <si>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</si>
  <si>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</si>
  <si>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</si>
  <si>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</si>
  <si>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</si>
  <si>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</si>
  <si>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</si>
  <si>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</si>
  <si>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</si>
  <si>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</si>
  <si>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</si>
  <si>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</si>
  <si>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</si>
  <si>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</si>
  <si>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</si>
  <si>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</si>
  <si>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</si>
  <si>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</si>
  <si>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</si>
  <si>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</si>
  <si>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</si>
  <si>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</si>
  <si>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</si>
  <si>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</si>
  <si>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</si>
  <si>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</si>
  <si>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</si>
  <si>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</si>
  <si>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</si>
  <si>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</si>
  <si>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</si>
  <si>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</si>
  <si>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</si>
  <si>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</si>
  <si>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</si>
  <si>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</si>
  <si>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</si>
  <si>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</si>
  <si>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</si>
  <si>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</si>
  <si>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</si>
  <si>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</si>
  <si>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</si>
  <si>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</si>
  <si>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</si>
  <si>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</si>
  <si>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</si>
  <si>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</si>
  <si>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</si>
  <si>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</si>
  <si>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</si>
  <si>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</si>
  <si>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</si>
  <si>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</si>
  <si>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</si>
  <si>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</si>
  <si>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</si>
  <si>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</si>
  <si>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</si>
  <si>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</si>
  <si>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</si>
  <si>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</si>
  <si>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</si>
  <si>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</si>
  <si>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</si>
  <si>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</si>
  <si>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</si>
  <si>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</si>
  <si>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</si>
  <si>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</si>
  <si>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</si>
  <si>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</si>
  <si>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</si>
  <si>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①経常収支比率及び⑤料金回収率は、前年度と比較すると微増しているものの、令和元年度以前と比較すると減少している。令和2年度の減少理由は「新型コロナウイルス感染拡大に伴う経済対策」として基本料金を2か月分免除したためであり、令和3年度の減少理由は「隔月検針・隔月請求制度」の導入により有収水量が減少したため(※)である。当該比率については、今後経営状況を見極めながら、必要な判断を行う必要がある。
（※）令和3年7月より、検針及び請求を「奇数月」に行う地域と「偶数月」に行う地域に分けて行う「隔月検針・隔月請求」制度を導入した。この制度の導入初年度のみ、偶数月検針地域の「令和4年3月使用分」が、「令和4年4月分給水収益」として計上されるため、令和3年度の給水収益が11.5か月分となり減少した。
③流動比率については、施設更新費用の増大等により現金預金が減少傾向にあるため、財源確保や規模の適正化に努めていく。
④企業債残高対給水収益比率については、平成12年以降起債をしていないため、類似団体と比較して低水準であるが、今後施設更新費用の増大が見込まれるため、現金預金との調整を図りながら起債も検討する必要がある。
⑥給水原価については、「隔月検針・隔月請求」制度を導入した影響(※)により、一時的に増加している。
⑦施設利用率については、類似団体と比較しても高水準を維持しており、規模の適正化に努めていく。
⑧有収率については、類似団体平均値を上回っているが、「隔月検針・隔月請求」の初年度であるため(※)、一時的に減少している。今後も高水準を維持できるよう漏水箇所及びその原因の特定に取り組んでいく。</t>
    <rPh sb="159" eb="161">
      <t>トウガイ</t>
    </rPh>
    <rPh sb="161" eb="163">
      <t>ヒリツ</t>
    </rPh>
    <rPh sb="169" eb="171">
      <t>コンゴ</t>
    </rPh>
    <rPh sb="171" eb="173">
      <t>ケイエイ</t>
    </rPh>
    <rPh sb="173" eb="175">
      <t>ジョウキョウ</t>
    </rPh>
    <rPh sb="176" eb="178">
      <t>ミキワ</t>
    </rPh>
    <rPh sb="183" eb="185">
      <t>ヒツヨウ</t>
    </rPh>
    <rPh sb="186" eb="188">
      <t>ハンダン</t>
    </rPh>
    <rPh sb="189" eb="190">
      <t>オコナ</t>
    </rPh>
    <rPh sb="191" eb="193">
      <t>ヒツヨウ</t>
    </rPh>
    <rPh sb="368" eb="369">
      <t>トウ</t>
    </rPh>
    <rPh sb="379" eb="381">
      <t>ケイコウ</t>
    </rPh>
    <rPh sb="387" eb="389">
      <t>ザイゲン</t>
    </rPh>
    <rPh sb="389" eb="391">
      <t>カクホ</t>
    </rPh>
    <rPh sb="392" eb="394">
      <t>キボ</t>
    </rPh>
    <rPh sb="395" eb="398">
      <t>テキセイカ</t>
    </rPh>
    <rPh sb="399" eb="400">
      <t>ツト</t>
    </rPh>
    <rPh sb="509" eb="511">
      <t>キュウスイ</t>
    </rPh>
    <rPh sb="511" eb="513">
      <t>ゲンカ</t>
    </rPh>
    <rPh sb="550" eb="552">
      <t>ゾウカ</t>
    </rPh>
    <phoneticPr fontId="4"/>
  </si>
  <si>
    <t>①有形固定資産減価償却率については、今泉配水場場内配管更新事業が完了したことにより、前年度より減少している。②管路経年化率については、過去の大規模開発によって整備された管路が耐用年数を迎えたことなどにより類似団体の平均値を上回り年々増加傾向にある。
また、③管路更新率については、平成30年度から令和3年度にかけて今泉配水場場内配管更新事業を優先的に実施したため、数値が低下している。今後は将来的なダウンサイジングも視野に入れ、給水量や人口の動向に注視し、経年管の更新を進めていく必要がある。</t>
    <rPh sb="32" eb="34">
      <t>カンリョウ</t>
    </rPh>
    <rPh sb="42" eb="45">
      <t>ゼンネンド</t>
    </rPh>
    <rPh sb="47" eb="49">
      <t>ゲンショウ</t>
    </rPh>
    <rPh sb="140" eb="142">
      <t>ヘイセイ</t>
    </rPh>
    <rPh sb="144" eb="146">
      <t>ネンド</t>
    </rPh>
    <rPh sb="148" eb="150">
      <t>レイワ</t>
    </rPh>
    <rPh sb="151" eb="153">
      <t>ネンド</t>
    </rPh>
    <rPh sb="157" eb="159">
      <t>イマイズミ</t>
    </rPh>
    <rPh sb="159" eb="162">
      <t>ハイスイジョウ</t>
    </rPh>
    <rPh sb="162" eb="164">
      <t>ジョウナイ</t>
    </rPh>
    <phoneticPr fontId="4"/>
  </si>
  <si>
    <t>　経営の健全性・効率性については、新型コロナウイルス感染拡大に伴う経済対策や「隔月検針・隔月請求」の影響により一時的に経常収支比率等が低水準となっている。今後、人口減少に伴う水需要の減少、施設の老朽化による更新費用増大、漏水等による有収率の低下等により経営環境が厳しくなることが予測されることから、県域水道一体化の検討を進めている。
　また、管路等の更新については、基幹管路更新計画（令和3年3月策定）に基づき、限られた財源でより効率的に行っていく予定である。</t>
    <rPh sb="17" eb="19">
      <t>シンガタ</t>
    </rPh>
    <rPh sb="26" eb="28">
      <t>カンセン</t>
    </rPh>
    <rPh sb="28" eb="30">
      <t>カクダイ</t>
    </rPh>
    <rPh sb="31" eb="32">
      <t>トモナ</t>
    </rPh>
    <rPh sb="33" eb="35">
      <t>ケイザイ</t>
    </rPh>
    <rPh sb="35" eb="37">
      <t>タイサク</t>
    </rPh>
    <rPh sb="39" eb="41">
      <t>カクゲツ</t>
    </rPh>
    <rPh sb="41" eb="43">
      <t>ケンシン</t>
    </rPh>
    <rPh sb="44" eb="46">
      <t>カクゲツ</t>
    </rPh>
    <rPh sb="46" eb="48">
      <t>セイキュウ</t>
    </rPh>
    <rPh sb="50" eb="52">
      <t>エイキョウ</t>
    </rPh>
    <rPh sb="55" eb="58">
      <t>イチジテキ</t>
    </rPh>
    <rPh sb="59" eb="63">
      <t>ケイジョウシュウシ</t>
    </rPh>
    <rPh sb="63" eb="65">
      <t>ヒリツ</t>
    </rPh>
    <rPh sb="65" eb="66">
      <t>トウ</t>
    </rPh>
    <rPh sb="67" eb="70">
      <t>テイスイジュン</t>
    </rPh>
    <rPh sb="149" eb="151">
      <t>ケンイキ</t>
    </rPh>
    <rPh sb="151" eb="153">
      <t>スイドウ</t>
    </rPh>
    <rPh sb="153" eb="156">
      <t>イッタイカ</t>
    </rPh>
    <rPh sb="157" eb="159">
      <t>ケントウ</t>
    </rPh>
    <rPh sb="160" eb="161">
      <t>スス</t>
    </rPh>
    <rPh sb="171" eb="173">
      <t>カンロ</t>
    </rPh>
    <rPh sb="173" eb="174">
      <t>トウ</t>
    </rPh>
    <rPh sb="175" eb="177">
      <t>コウシン</t>
    </rPh>
    <rPh sb="183" eb="185">
      <t>キカン</t>
    </rPh>
    <rPh sb="185" eb="187">
      <t>カンロ</t>
    </rPh>
    <rPh sb="187" eb="189">
      <t>コウシン</t>
    </rPh>
    <rPh sb="192" eb="194">
      <t>レイワ</t>
    </rPh>
    <rPh sb="195" eb="196">
      <t>ネン</t>
    </rPh>
    <rPh sb="197" eb="198">
      <t>ガツ</t>
    </rPh>
    <rPh sb="198" eb="200">
      <t>サクテイ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</si>
</sst>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0.52</c:v>
                </c:pt>
                <c:pt idx="1">
                  <c:v>0.96</c:v>
                </c:pt>
                <c:pt idx="2">
                  <c:v>0.64</c:v>
                </c:pt>
                <c:pt idx="3">
                  <c:v>0.47</c:v>
                </c:pt>
                <c:pt idx="4">
                  <c:v>0.33</c:v>
                </c:pt>
              </c:numCache>
            </c:numRef>
          </c:val>
          <c:extLst>
            <c:ext xmlns:c16="http://schemas.microsoft.com/office/drawing/2014/chart" uri="{C3380CC4-5D6E-409C-BE32-E72D297353CC}">
              <c16:uniqueId val="{00000000-C0B6-4A80-97C6-02235E94D6B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0.6</c:v>
                </c:pt>
                <c:pt idx="4">
                  <c:v>0.56000000000000005</c:v>
                </c:pt>
              </c:numCache>
            </c:numRef>
          </c:val>
          <c:smooth val="0"/>
          <c:extLst>
            <c:ext xmlns:c16="http://schemas.microsoft.com/office/drawing/2014/chart" uri="{C3380CC4-5D6E-409C-BE32-E72D297353CC}">
              <c16:uniqueId val="{00000001-C0B6-4A80-97C6-02235E94D6B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117.46</c:v>
                </c:pt>
                <c:pt idx="1">
                  <c:v>114.69</c:v>
                </c:pt>
                <c:pt idx="2">
                  <c:v>113.77</c:v>
                </c:pt>
                <c:pt idx="3">
                  <c:v>105.48</c:v>
                </c:pt>
                <c:pt idx="4">
                  <c:v>107.51</c:v>
                </c:pt>
              </c:numCache>
            </c:numRef>
          </c:val>
          <c:extLst>
            <c:ext xmlns:c16="http://schemas.microsoft.com/office/drawing/2014/chart" uri="{C3380CC4-5D6E-409C-BE32-E72D297353CC}">
              <c16:uniqueId val="{00000000-869E-4D42-B5B3-0FC63218299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110.91</c:v>
                </c:pt>
                <c:pt idx="4">
                  <c:v>111.49</c:v>
                </c:pt>
              </c:numCache>
            </c:numRef>
          </c:val>
          <c:smooth val="0"/>
          <c:extLst>
            <c:ext xmlns:c16="http://schemas.microsoft.com/office/drawing/2014/chart" uri="{C3380CC4-5D6E-409C-BE32-E72D297353CC}">
              <c16:uniqueId val="{00000001-869E-4D42-B5B3-0FC63218299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48.65</c:v>
                </c:pt>
                <c:pt idx="1">
                  <c:v>48.74</c:v>
                </c:pt>
                <c:pt idx="2">
                  <c:v>49.6</c:v>
                </c:pt>
                <c:pt idx="3">
                  <c:v>50.32</c:v>
                </c:pt>
                <c:pt idx="4">
                  <c:v>49.3</c:v>
                </c:pt>
              </c:numCache>
            </c:numRef>
          </c:val>
          <c:extLst>
            <c:ext xmlns:c16="http://schemas.microsoft.com/office/drawing/2014/chart" uri="{C3380CC4-5D6E-409C-BE32-E72D297353CC}">
              <c16:uniqueId val="{00000000-E701-4D39-B11A-BBBD1C59E8F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49.2</c:v>
                </c:pt>
                <c:pt idx="4">
                  <c:v>50.01</c:v>
                </c:pt>
              </c:numCache>
            </c:numRef>
          </c:val>
          <c:smooth val="0"/>
          <c:extLst>
            <c:ext xmlns:c16="http://schemas.microsoft.com/office/drawing/2014/chart" uri="{C3380CC4-5D6E-409C-BE32-E72D297353CC}">
              <c16:uniqueId val="{00000001-E701-4D39-B11A-BBBD1C59E8F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19.03</c:v>
                </c:pt>
                <c:pt idx="1">
                  <c:v>25.33</c:v>
                </c:pt>
                <c:pt idx="2">
                  <c:v>27.56</c:v>
                </c:pt>
                <c:pt idx="3">
                  <c:v>30.34</c:v>
                </c:pt>
                <c:pt idx="4">
                  <c:v>31.69</c:v>
                </c:pt>
              </c:numCache>
            </c:numRef>
          </c:val>
          <c:extLst>
            <c:ext xmlns:c16="http://schemas.microsoft.com/office/drawing/2014/chart" uri="{C3380CC4-5D6E-409C-BE32-E72D297353CC}">
              <c16:uniqueId val="{00000000-AFEC-4B94-BC69-4E3F32291FC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18.329999999999998</c:v>
                </c:pt>
                <c:pt idx="4">
                  <c:v>20.27</c:v>
                </c:pt>
              </c:numCache>
            </c:numRef>
          </c:val>
          <c:smooth val="0"/>
          <c:extLst>
            <c:ext xmlns:c16="http://schemas.microsoft.com/office/drawing/2014/chart" uri="{C3380CC4-5D6E-409C-BE32-E72D297353CC}">
              <c16:uniqueId val="{00000001-AFEC-4B94-BC69-4E3F32291FC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2D4-4E23-8ED6-BE73B4F6072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0.92</c:v>
                </c:pt>
                <c:pt idx="4">
                  <c:v>0.87</c:v>
                </c:pt>
              </c:numCache>
            </c:numRef>
          </c:val>
          <c:smooth val="0"/>
          <c:extLst>
            <c:ext xmlns:c16="http://schemas.microsoft.com/office/drawing/2014/chart" uri="{C3380CC4-5D6E-409C-BE32-E72D297353CC}">
              <c16:uniqueId val="{00000001-E2D4-4E23-8ED6-BE73B4F6072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1789.79</c:v>
                </c:pt>
                <c:pt idx="1">
                  <c:v>683.19</c:v>
                </c:pt>
                <c:pt idx="2">
                  <c:v>771.27</c:v>
                </c:pt>
                <c:pt idx="3">
                  <c:v>957.2</c:v>
                </c:pt>
                <c:pt idx="4">
                  <c:v>482.35</c:v>
                </c:pt>
              </c:numCache>
            </c:numRef>
          </c:val>
          <c:extLst>
            <c:ext xmlns:c16="http://schemas.microsoft.com/office/drawing/2014/chart" uri="{C3380CC4-5D6E-409C-BE32-E72D297353CC}">
              <c16:uniqueId val="{00000000-59F8-4347-8BF6-3CF752033C3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350.79</c:v>
                </c:pt>
                <c:pt idx="4">
                  <c:v>354.57</c:v>
                </c:pt>
              </c:numCache>
            </c:numRef>
          </c:val>
          <c:smooth val="0"/>
          <c:extLst>
            <c:ext xmlns:c16="http://schemas.microsoft.com/office/drawing/2014/chart" uri="{C3380CC4-5D6E-409C-BE32-E72D297353CC}">
              <c16:uniqueId val="{00000001-59F8-4347-8BF6-3CF752033C3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9.98</c:v>
                </c:pt>
                <c:pt idx="1">
                  <c:v>8.58</c:v>
                </c:pt>
                <c:pt idx="2">
                  <c:v>7.29</c:v>
                </c:pt>
                <c:pt idx="3">
                  <c:v>6.35</c:v>
                </c:pt>
                <c:pt idx="4">
                  <c:v>4.8</c:v>
                </c:pt>
              </c:numCache>
            </c:numRef>
          </c:val>
          <c:extLst>
            <c:ext xmlns:c16="http://schemas.microsoft.com/office/drawing/2014/chart" uri="{C3380CC4-5D6E-409C-BE32-E72D297353CC}">
              <c16:uniqueId val="{00000000-DC1E-4C89-AA9C-FE13FC57B01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322.92</c:v>
                </c:pt>
                <c:pt idx="4">
                  <c:v>303.45999999999998</c:v>
                </c:pt>
              </c:numCache>
            </c:numRef>
          </c:val>
          <c:smooth val="0"/>
          <c:extLst>
            <c:ext xmlns:c16="http://schemas.microsoft.com/office/drawing/2014/chart" uri="{C3380CC4-5D6E-409C-BE32-E72D297353CC}">
              <c16:uniqueId val="{00000001-DC1E-4C89-AA9C-FE13FC57B01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107.81</c:v>
                </c:pt>
                <c:pt idx="1">
                  <c:v>108.42</c:v>
                </c:pt>
                <c:pt idx="2">
                  <c:v>106.53</c:v>
                </c:pt>
                <c:pt idx="3">
                  <c:v>98.37</c:v>
                </c:pt>
                <c:pt idx="4">
                  <c:v>99.61</c:v>
                </c:pt>
              </c:numCache>
            </c:numRef>
          </c:val>
          <c:extLst>
            <c:ext xmlns:c16="http://schemas.microsoft.com/office/drawing/2014/chart" uri="{C3380CC4-5D6E-409C-BE32-E72D297353CC}">
              <c16:uniqueId val="{00000000-5E95-4CC0-823E-33B79F6C3D0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100.85</c:v>
                </c:pt>
                <c:pt idx="4">
                  <c:v>103.79</c:v>
                </c:pt>
              </c:numCache>
            </c:numRef>
          </c:val>
          <c:smooth val="0"/>
          <c:extLst>
            <c:ext xmlns:c16="http://schemas.microsoft.com/office/drawing/2014/chart" uri="{C3380CC4-5D6E-409C-BE32-E72D297353CC}">
              <c16:uniqueId val="{00000001-5E95-4CC0-823E-33B79F6C3D0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175.81</c:v>
                </c:pt>
                <c:pt idx="1">
                  <c:v>175.23</c:v>
                </c:pt>
                <c:pt idx="2">
                  <c:v>178.57</c:v>
                </c:pt>
                <c:pt idx="3">
                  <c:v>178.26</c:v>
                </c:pt>
                <c:pt idx="4">
                  <c:v>189.58</c:v>
                </c:pt>
              </c:numCache>
            </c:numRef>
          </c:val>
          <c:extLst>
            <c:ext xmlns:c16="http://schemas.microsoft.com/office/drawing/2014/chart" uri="{C3380CC4-5D6E-409C-BE32-E72D297353CC}">
              <c16:uniqueId val="{00000000-34C5-4974-8C80-7B1FDA66A9C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167.1</c:v>
                </c:pt>
                <c:pt idx="4">
                  <c:v>167.86</c:v>
                </c:pt>
              </c:numCache>
            </c:numRef>
          </c:val>
          <c:smooth val="0"/>
          <c:extLst>
            <c:ext xmlns:c16="http://schemas.microsoft.com/office/drawing/2014/chart" uri="{C3380CC4-5D6E-409C-BE32-E72D297353CC}">
              <c16:uniqueId val="{00000001-34C5-4974-8C80-7B1FDA66A9C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62.53</c:v>
                </c:pt>
                <c:pt idx="1">
                  <c:v>62.74</c:v>
                </c:pt>
                <c:pt idx="2">
                  <c:v>63.06</c:v>
                </c:pt>
                <c:pt idx="3">
                  <c:v>63.65</c:v>
                </c:pt>
                <c:pt idx="4">
                  <c:v>63.75</c:v>
                </c:pt>
              </c:numCache>
            </c:numRef>
          </c:val>
          <c:extLst>
            <c:ext xmlns:c16="http://schemas.microsoft.com/office/drawing/2014/chart" uri="{C3380CC4-5D6E-409C-BE32-E72D297353CC}">
              <c16:uniqueId val="{00000000-27F0-4C7C-9155-9610C53332D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59.91</c:v>
                </c:pt>
                <c:pt idx="4">
                  <c:v>59.4</c:v>
                </c:pt>
              </c:numCache>
            </c:numRef>
          </c:val>
          <c:smooth val="0"/>
          <c:extLst>
            <c:ext xmlns:c16="http://schemas.microsoft.com/office/drawing/2014/chart" uri="{C3380CC4-5D6E-409C-BE32-E72D297353CC}">
              <c16:uniqueId val="{00000001-27F0-4C7C-9155-9610C53332D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95.71</c:v>
                </c:pt>
                <c:pt idx="1">
                  <c:v>95.53</c:v>
                </c:pt>
                <c:pt idx="2">
                  <c:v>94.86</c:v>
                </c:pt>
                <c:pt idx="3">
                  <c:v>96.2</c:v>
                </c:pt>
                <c:pt idx="4">
                  <c:v>91.96</c:v>
                </c:pt>
              </c:numCache>
            </c:numRef>
          </c:val>
          <c:extLst>
            <c:ext xmlns:c16="http://schemas.microsoft.com/office/drawing/2014/chart" uri="{C3380CC4-5D6E-409C-BE32-E72D297353CC}">
              <c16:uniqueId val="{00000000-2C28-46EA-B8E5-A6D78EF5AA4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87.26</c:v>
                </c:pt>
                <c:pt idx="4">
                  <c:v>87.57</c:v>
                </c:pt>
              </c:numCache>
            </c:numRef>
          </c:val>
          <c:smooth val="0"/>
          <c:extLst>
            <c:ext xmlns:c16="http://schemas.microsoft.com/office/drawing/2014/chart" uri="{C3380CC4-5D6E-409C-BE32-E72D297353CC}">
              <c16:uniqueId val="{00000001-2C28-46EA-B8E5-A6D78EF5AA4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CC57" sqref="CC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奈良県　香芝市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A4</v>
      </c>
      <c r="X8" s="78"/>
      <c r="Y8" s="78"/>
      <c r="Z8" s="78"/>
      <c r="AA8" s="78"/>
      <c r="AB8" s="78"/>
      <c r="AC8" s="78"/>
      <c r="AD8" s="78" t="str">
        <f>データ!$M$6</f>
        <v>非設置</v>
      </c>
      <c r="AE8" s="78"/>
      <c r="AF8" s="78"/>
      <c r="AG8" s="78"/>
      <c r="AH8" s="78"/>
      <c r="AI8" s="78"/>
      <c r="AJ8" s="78"/>
      <c r="AK8" s="2"/>
      <c r="AL8" s="69">
        <f>データ!$R$6</f>
        <v>78981</v>
      </c>
      <c r="AM8" s="69"/>
      <c r="AN8" s="69"/>
      <c r="AO8" s="69"/>
      <c r="AP8" s="69"/>
      <c r="AQ8" s="69"/>
      <c r="AR8" s="69"/>
      <c r="AS8" s="69"/>
      <c r="AT8" s="37">
        <f>データ!$S$6</f>
        <v>24.26</v>
      </c>
      <c r="AU8" s="38"/>
      <c r="AV8" s="38"/>
      <c r="AW8" s="38"/>
      <c r="AX8" s="38"/>
      <c r="AY8" s="38"/>
      <c r="AZ8" s="38"/>
      <c r="BA8" s="38"/>
      <c r="BB8" s="58">
        <f>データ!$T$6</f>
        <v>3255.61</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15">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15">
      <c r="A10" s="2"/>
      <c r="B10" s="37" t="str">
        <f>データ!$N$6</f>
        <v>-</v>
      </c>
      <c r="C10" s="38"/>
      <c r="D10" s="38"/>
      <c r="E10" s="38"/>
      <c r="F10" s="38"/>
      <c r="G10" s="38"/>
      <c r="H10" s="38"/>
      <c r="I10" s="37">
        <f>データ!$O$6</f>
        <v>94.64</v>
      </c>
      <c r="J10" s="38"/>
      <c r="K10" s="38"/>
      <c r="L10" s="38"/>
      <c r="M10" s="38"/>
      <c r="N10" s="38"/>
      <c r="O10" s="68"/>
      <c r="P10" s="58">
        <f>データ!$P$6</f>
        <v>100</v>
      </c>
      <c r="Q10" s="58"/>
      <c r="R10" s="58"/>
      <c r="S10" s="58"/>
      <c r="T10" s="58"/>
      <c r="U10" s="58"/>
      <c r="V10" s="58"/>
      <c r="W10" s="69">
        <f>データ!$Q$6</f>
        <v>3080</v>
      </c>
      <c r="X10" s="69"/>
      <c r="Y10" s="69"/>
      <c r="Z10" s="69"/>
      <c r="AA10" s="69"/>
      <c r="AB10" s="69"/>
      <c r="AC10" s="69"/>
      <c r="AD10" s="2"/>
      <c r="AE10" s="2"/>
      <c r="AF10" s="2"/>
      <c r="AG10" s="2"/>
      <c r="AH10" s="2"/>
      <c r="AI10" s="2"/>
      <c r="AJ10" s="2"/>
      <c r="AK10" s="2"/>
      <c r="AL10" s="69">
        <f>データ!$U$6</f>
        <v>78782</v>
      </c>
      <c r="AM10" s="69"/>
      <c r="AN10" s="69"/>
      <c r="AO10" s="69"/>
      <c r="AP10" s="69"/>
      <c r="AQ10" s="69"/>
      <c r="AR10" s="69"/>
      <c r="AS10" s="69"/>
      <c r="AT10" s="37">
        <f>データ!$V$6</f>
        <v>24.26</v>
      </c>
      <c r="AU10" s="38"/>
      <c r="AV10" s="38"/>
      <c r="AW10" s="38"/>
      <c r="AX10" s="38"/>
      <c r="AY10" s="38"/>
      <c r="AZ10" s="38"/>
      <c r="BA10" s="38"/>
      <c r="BB10" s="58">
        <f>データ!$W$6</f>
        <v>3247.4</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114</v>
      </c>
      <c r="BM47" s="43"/>
      <c r="BN47" s="43"/>
      <c r="BO47" s="43"/>
      <c r="BP47" s="43"/>
      <c r="BQ47" s="43"/>
      <c r="BR47" s="43"/>
      <c r="BS47" s="43"/>
      <c r="BT47" s="43"/>
      <c r="BU47" s="43"/>
      <c r="BV47" s="43"/>
      <c r="BW47" s="43"/>
      <c r="BX47" s="43"/>
      <c r="BY47" s="43"/>
      <c r="BZ47" s="4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15">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15">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115</v>
      </c>
      <c r="BM66" s="43"/>
      <c r="BN66" s="43"/>
      <c r="BO66" s="43"/>
      <c r="BP66" s="43"/>
      <c r="BQ66" s="43"/>
      <c r="BR66" s="43"/>
      <c r="BS66" s="43"/>
      <c r="BT66" s="43"/>
      <c r="BU66" s="43"/>
      <c r="BV66" s="43"/>
      <c r="BW66" s="43"/>
      <c r="BX66" s="43"/>
      <c r="BY66" s="43"/>
      <c r="BZ66" s="4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5EdIDGdUy3+qGiCnV6SvY1BZUVCK4vnlvMQOoC9karspV/YfUsZcln10GriypPxl8xzETem9fb6Bgj4HIHm2ZA==" saltValue="NvbnzCvB9vF+4bNA+Kr0Y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292109</v>
      </c>
      <c r="D6" s="20">
        <f t="shared" si="3"/>
        <v>46</v>
      </c>
      <c r="E6" s="20">
        <f t="shared" si="3"/>
        <v>1</v>
      </c>
      <c r="F6" s="20">
        <f t="shared" si="3"/>
        <v>0</v>
      </c>
      <c r="G6" s="20">
        <f t="shared" si="3"/>
        <v>1</v>
      </c>
      <c r="H6" s="20" t="str">
        <f t="shared" si="3"/>
        <v>奈良県　香芝市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94.64</v>
      </c>
      <c r="P6" s="21">
        <f t="shared" si="3"/>
        <v>100</v>
      </c>
      <c r="Q6" s="21">
        <f t="shared" si="3"/>
        <v>3080</v>
      </c>
      <c r="R6" s="21">
        <f t="shared" si="3"/>
        <v>78981</v>
      </c>
      <c r="S6" s="21">
        <f t="shared" si="3"/>
        <v>24.26</v>
      </c>
      <c r="T6" s="21">
        <f t="shared" si="3"/>
        <v>3255.61</v>
      </c>
      <c r="U6" s="21">
        <f t="shared" si="3"/>
        <v>78782</v>
      </c>
      <c r="V6" s="21">
        <f t="shared" si="3"/>
        <v>24.26</v>
      </c>
      <c r="W6" s="21">
        <f t="shared" si="3"/>
        <v>3247.4</v>
      </c>
      <c r="X6" s="22">
        <f>IF(X7="",NA(),X7)</f>
        <v>117.46</v>
      </c>
      <c r="Y6" s="22">
        <f t="shared" ref="Y6:AG6" si="4">IF(Y7="",NA(),Y7)</f>
        <v>114.69</v>
      </c>
      <c r="Z6" s="22">
        <f t="shared" si="4"/>
        <v>113.77</v>
      </c>
      <c r="AA6" s="22">
        <f t="shared" si="4"/>
        <v>105.48</v>
      </c>
      <c r="AB6" s="22">
        <f t="shared" si="4"/>
        <v>107.51</v>
      </c>
      <c r="AC6" s="22">
        <f t="shared" si="4"/>
        <v>112.15</v>
      </c>
      <c r="AD6" s="22">
        <f t="shared" si="4"/>
        <v>111.44</v>
      </c>
      <c r="AE6" s="22">
        <f t="shared" si="4"/>
        <v>111.17</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0.92</v>
      </c>
      <c r="AR6" s="22">
        <f t="shared" si="5"/>
        <v>0.87</v>
      </c>
      <c r="AS6" s="21" t="str">
        <f>IF(AS7="","",IF(AS7="-","【-】","【"&amp;SUBSTITUTE(TEXT(AS7,"#,##0.00"),"-","△")&amp;"】"))</f>
        <v>【1.30】</v>
      </c>
      <c r="AT6" s="22">
        <f>IF(AT7="",NA(),AT7)</f>
        <v>1789.79</v>
      </c>
      <c r="AU6" s="22">
        <f t="shared" ref="AU6:BC6" si="6">IF(AU7="",NA(),AU7)</f>
        <v>683.19</v>
      </c>
      <c r="AV6" s="22">
        <f t="shared" si="6"/>
        <v>771.27</v>
      </c>
      <c r="AW6" s="22">
        <f t="shared" si="6"/>
        <v>957.2</v>
      </c>
      <c r="AX6" s="22">
        <f t="shared" si="6"/>
        <v>482.35</v>
      </c>
      <c r="AY6" s="22">
        <f t="shared" si="6"/>
        <v>355.5</v>
      </c>
      <c r="AZ6" s="22">
        <f t="shared" si="6"/>
        <v>349.83</v>
      </c>
      <c r="BA6" s="22">
        <f t="shared" si="6"/>
        <v>360.86</v>
      </c>
      <c r="BB6" s="22">
        <f t="shared" si="6"/>
        <v>350.79</v>
      </c>
      <c r="BC6" s="22">
        <f t="shared" si="6"/>
        <v>354.57</v>
      </c>
      <c r="BD6" s="21" t="str">
        <f>IF(BD7="","",IF(BD7="-","【-】","【"&amp;SUBSTITUTE(TEXT(BD7,"#,##0.00"),"-","△")&amp;"】"))</f>
        <v>【261.51】</v>
      </c>
      <c r="BE6" s="22">
        <f>IF(BE7="",NA(),BE7)</f>
        <v>9.98</v>
      </c>
      <c r="BF6" s="22">
        <f t="shared" ref="BF6:BN6" si="7">IF(BF7="",NA(),BF7)</f>
        <v>8.58</v>
      </c>
      <c r="BG6" s="22">
        <f t="shared" si="7"/>
        <v>7.29</v>
      </c>
      <c r="BH6" s="22">
        <f t="shared" si="7"/>
        <v>6.35</v>
      </c>
      <c r="BI6" s="22">
        <f t="shared" si="7"/>
        <v>4.8</v>
      </c>
      <c r="BJ6" s="22">
        <f t="shared" si="7"/>
        <v>312.58</v>
      </c>
      <c r="BK6" s="22">
        <f t="shared" si="7"/>
        <v>314.87</v>
      </c>
      <c r="BL6" s="22">
        <f t="shared" si="7"/>
        <v>309.27999999999997</v>
      </c>
      <c r="BM6" s="22">
        <f t="shared" si="7"/>
        <v>322.92</v>
      </c>
      <c r="BN6" s="22">
        <f t="shared" si="7"/>
        <v>303.45999999999998</v>
      </c>
      <c r="BO6" s="21" t="str">
        <f>IF(BO7="","",IF(BO7="-","【-】","【"&amp;SUBSTITUTE(TEXT(BO7,"#,##0.00"),"-","△")&amp;"】"))</f>
        <v>【265.16】</v>
      </c>
      <c r="BP6" s="22">
        <f>IF(BP7="",NA(),BP7)</f>
        <v>107.81</v>
      </c>
      <c r="BQ6" s="22">
        <f t="shared" ref="BQ6:BY6" si="8">IF(BQ7="",NA(),BQ7)</f>
        <v>108.42</v>
      </c>
      <c r="BR6" s="22">
        <f t="shared" si="8"/>
        <v>106.53</v>
      </c>
      <c r="BS6" s="22">
        <f t="shared" si="8"/>
        <v>98.37</v>
      </c>
      <c r="BT6" s="22">
        <f t="shared" si="8"/>
        <v>99.61</v>
      </c>
      <c r="BU6" s="22">
        <f t="shared" si="8"/>
        <v>104.57</v>
      </c>
      <c r="BV6" s="22">
        <f t="shared" si="8"/>
        <v>103.54</v>
      </c>
      <c r="BW6" s="22">
        <f t="shared" si="8"/>
        <v>103.32</v>
      </c>
      <c r="BX6" s="22">
        <f t="shared" si="8"/>
        <v>100.85</v>
      </c>
      <c r="BY6" s="22">
        <f t="shared" si="8"/>
        <v>103.79</v>
      </c>
      <c r="BZ6" s="21" t="str">
        <f>IF(BZ7="","",IF(BZ7="-","【-】","【"&amp;SUBSTITUTE(TEXT(BZ7,"#,##0.00"),"-","△")&amp;"】"))</f>
        <v>【102.35】</v>
      </c>
      <c r="CA6" s="22">
        <f>IF(CA7="",NA(),CA7)</f>
        <v>175.81</v>
      </c>
      <c r="CB6" s="22">
        <f t="shared" ref="CB6:CJ6" si="9">IF(CB7="",NA(),CB7)</f>
        <v>175.23</v>
      </c>
      <c r="CC6" s="22">
        <f t="shared" si="9"/>
        <v>178.57</v>
      </c>
      <c r="CD6" s="22">
        <f t="shared" si="9"/>
        <v>178.26</v>
      </c>
      <c r="CE6" s="22">
        <f t="shared" si="9"/>
        <v>189.58</v>
      </c>
      <c r="CF6" s="22">
        <f t="shared" si="9"/>
        <v>165.47</v>
      </c>
      <c r="CG6" s="22">
        <f t="shared" si="9"/>
        <v>167.46</v>
      </c>
      <c r="CH6" s="22">
        <f t="shared" si="9"/>
        <v>168.56</v>
      </c>
      <c r="CI6" s="22">
        <f t="shared" si="9"/>
        <v>167.1</v>
      </c>
      <c r="CJ6" s="22">
        <f t="shared" si="9"/>
        <v>167.86</v>
      </c>
      <c r="CK6" s="21" t="str">
        <f>IF(CK7="","",IF(CK7="-","【-】","【"&amp;SUBSTITUTE(TEXT(CK7,"#,##0.00"),"-","△")&amp;"】"))</f>
        <v>【167.74】</v>
      </c>
      <c r="CL6" s="22">
        <f>IF(CL7="",NA(),CL7)</f>
        <v>62.53</v>
      </c>
      <c r="CM6" s="22">
        <f t="shared" ref="CM6:CU6" si="10">IF(CM7="",NA(),CM7)</f>
        <v>62.74</v>
      </c>
      <c r="CN6" s="22">
        <f t="shared" si="10"/>
        <v>63.06</v>
      </c>
      <c r="CO6" s="22">
        <f t="shared" si="10"/>
        <v>63.65</v>
      </c>
      <c r="CP6" s="22">
        <f t="shared" si="10"/>
        <v>63.75</v>
      </c>
      <c r="CQ6" s="22">
        <f t="shared" si="10"/>
        <v>59.74</v>
      </c>
      <c r="CR6" s="22">
        <f t="shared" si="10"/>
        <v>59.46</v>
      </c>
      <c r="CS6" s="22">
        <f t="shared" si="10"/>
        <v>59.51</v>
      </c>
      <c r="CT6" s="22">
        <f t="shared" si="10"/>
        <v>59.91</v>
      </c>
      <c r="CU6" s="22">
        <f t="shared" si="10"/>
        <v>59.4</v>
      </c>
      <c r="CV6" s="21" t="str">
        <f>IF(CV7="","",IF(CV7="-","【-】","【"&amp;SUBSTITUTE(TEXT(CV7,"#,##0.00"),"-","△")&amp;"】"))</f>
        <v>【60.29】</v>
      </c>
      <c r="CW6" s="22">
        <f>IF(CW7="",NA(),CW7)</f>
        <v>95.71</v>
      </c>
      <c r="CX6" s="22">
        <f t="shared" ref="CX6:DF6" si="11">IF(CX7="",NA(),CX7)</f>
        <v>95.53</v>
      </c>
      <c r="CY6" s="22">
        <f t="shared" si="11"/>
        <v>94.86</v>
      </c>
      <c r="CZ6" s="22">
        <f t="shared" si="11"/>
        <v>96.2</v>
      </c>
      <c r="DA6" s="22">
        <f t="shared" si="11"/>
        <v>91.96</v>
      </c>
      <c r="DB6" s="22">
        <f t="shared" si="11"/>
        <v>87.28</v>
      </c>
      <c r="DC6" s="22">
        <f t="shared" si="11"/>
        <v>87.41</v>
      </c>
      <c r="DD6" s="22">
        <f t="shared" si="11"/>
        <v>87.08</v>
      </c>
      <c r="DE6" s="22">
        <f t="shared" si="11"/>
        <v>87.26</v>
      </c>
      <c r="DF6" s="22">
        <f t="shared" si="11"/>
        <v>87.57</v>
      </c>
      <c r="DG6" s="21" t="str">
        <f>IF(DG7="","",IF(DG7="-","【-】","【"&amp;SUBSTITUTE(TEXT(DG7,"#,##0.00"),"-","△")&amp;"】"))</f>
        <v>【90.12】</v>
      </c>
      <c r="DH6" s="22">
        <f>IF(DH7="",NA(),DH7)</f>
        <v>48.65</v>
      </c>
      <c r="DI6" s="22">
        <f t="shared" ref="DI6:DQ6" si="12">IF(DI7="",NA(),DI7)</f>
        <v>48.74</v>
      </c>
      <c r="DJ6" s="22">
        <f t="shared" si="12"/>
        <v>49.6</v>
      </c>
      <c r="DK6" s="22">
        <f t="shared" si="12"/>
        <v>50.32</v>
      </c>
      <c r="DL6" s="22">
        <f t="shared" si="12"/>
        <v>49.3</v>
      </c>
      <c r="DM6" s="22">
        <f t="shared" si="12"/>
        <v>46.94</v>
      </c>
      <c r="DN6" s="22">
        <f t="shared" si="12"/>
        <v>47.62</v>
      </c>
      <c r="DO6" s="22">
        <f t="shared" si="12"/>
        <v>48.55</v>
      </c>
      <c r="DP6" s="22">
        <f t="shared" si="12"/>
        <v>49.2</v>
      </c>
      <c r="DQ6" s="22">
        <f t="shared" si="12"/>
        <v>50.01</v>
      </c>
      <c r="DR6" s="21" t="str">
        <f>IF(DR7="","",IF(DR7="-","【-】","【"&amp;SUBSTITUTE(TEXT(DR7,"#,##0.00"),"-","△")&amp;"】"))</f>
        <v>【50.88】</v>
      </c>
      <c r="DS6" s="22">
        <f>IF(DS7="",NA(),DS7)</f>
        <v>19.03</v>
      </c>
      <c r="DT6" s="22">
        <f t="shared" ref="DT6:EB6" si="13">IF(DT7="",NA(),DT7)</f>
        <v>25.33</v>
      </c>
      <c r="DU6" s="22">
        <f t="shared" si="13"/>
        <v>27.56</v>
      </c>
      <c r="DV6" s="22">
        <f t="shared" si="13"/>
        <v>30.34</v>
      </c>
      <c r="DW6" s="22">
        <f t="shared" si="13"/>
        <v>31.69</v>
      </c>
      <c r="DX6" s="22">
        <f t="shared" si="13"/>
        <v>14.48</v>
      </c>
      <c r="DY6" s="22">
        <f t="shared" si="13"/>
        <v>16.27</v>
      </c>
      <c r="DZ6" s="22">
        <f t="shared" si="13"/>
        <v>17.11</v>
      </c>
      <c r="EA6" s="22">
        <f t="shared" si="13"/>
        <v>18.329999999999998</v>
      </c>
      <c r="EB6" s="22">
        <f t="shared" si="13"/>
        <v>20.27</v>
      </c>
      <c r="EC6" s="21" t="str">
        <f>IF(EC7="","",IF(EC7="-","【-】","【"&amp;SUBSTITUTE(TEXT(EC7,"#,##0.00"),"-","△")&amp;"】"))</f>
        <v>【22.30】</v>
      </c>
      <c r="ED6" s="22">
        <f>IF(ED7="",NA(),ED7)</f>
        <v>0.52</v>
      </c>
      <c r="EE6" s="22">
        <f t="shared" ref="EE6:EM6" si="14">IF(EE7="",NA(),EE7)</f>
        <v>0.96</v>
      </c>
      <c r="EF6" s="22">
        <f t="shared" si="14"/>
        <v>0.64</v>
      </c>
      <c r="EG6" s="22">
        <f t="shared" si="14"/>
        <v>0.47</v>
      </c>
      <c r="EH6" s="22">
        <f t="shared" si="14"/>
        <v>0.33</v>
      </c>
      <c r="EI6" s="22">
        <f t="shared" si="14"/>
        <v>0.75</v>
      </c>
      <c r="EJ6" s="22">
        <f t="shared" si="14"/>
        <v>0.63</v>
      </c>
      <c r="EK6" s="22">
        <f t="shared" si="14"/>
        <v>0.63</v>
      </c>
      <c r="EL6" s="22">
        <f t="shared" si="14"/>
        <v>0.6</v>
      </c>
      <c r="EM6" s="22">
        <f t="shared" si="14"/>
        <v>0.56000000000000005</v>
      </c>
      <c r="EN6" s="21" t="str">
        <f>IF(EN7="","",IF(EN7="-","【-】","【"&amp;SUBSTITUTE(TEXT(EN7,"#,##0.00"),"-","△")&amp;"】"))</f>
        <v>【0.66】</v>
      </c>
    </row>
    <row r="7" spans="1:144" s="23" customFormat="1" x14ac:dyDescent="0.15">
      <c r="A7" s="15"/>
      <c r="B7" s="24">
        <v>2021</v>
      </c>
      <c r="C7" s="24">
        <v>292109</v>
      </c>
      <c r="D7" s="24">
        <v>46</v>
      </c>
      <c r="E7" s="24">
        <v>1</v>
      </c>
      <c r="F7" s="24">
        <v>0</v>
      </c>
      <c r="G7" s="24">
        <v>1</v>
      </c>
      <c r="H7" s="24" t="s">
        <v>93</v>
      </c>
      <c r="I7" s="24" t="s">
        <v>94</v>
      </c>
      <c r="J7" s="24" t="s">
        <v>95</v>
      </c>
      <c r="K7" s="24" t="s">
        <v>96</v>
      </c>
      <c r="L7" s="24" t="s">
        <v>97</v>
      </c>
      <c r="M7" s="24" t="s">
        <v>98</v>
      </c>
      <c r="N7" s="25" t="s">
        <v>99</v>
      </c>
      <c r="O7" s="25">
        <v>94.64</v>
      </c>
      <c r="P7" s="25">
        <v>100</v>
      </c>
      <c r="Q7" s="25">
        <v>3080</v>
      </c>
      <c r="R7" s="25">
        <v>78981</v>
      </c>
      <c r="S7" s="25">
        <v>24.26</v>
      </c>
      <c r="T7" s="25">
        <v>3255.61</v>
      </c>
      <c r="U7" s="25">
        <v>78782</v>
      </c>
      <c r="V7" s="25">
        <v>24.26</v>
      </c>
      <c r="W7" s="25">
        <v>3247.4</v>
      </c>
      <c r="X7" s="25">
        <v>117.46</v>
      </c>
      <c r="Y7" s="25">
        <v>114.69</v>
      </c>
      <c r="Z7" s="25">
        <v>113.77</v>
      </c>
      <c r="AA7" s="25">
        <v>105.48</v>
      </c>
      <c r="AB7" s="25">
        <v>107.51</v>
      </c>
      <c r="AC7" s="25">
        <v>112.15</v>
      </c>
      <c r="AD7" s="25">
        <v>111.44</v>
      </c>
      <c r="AE7" s="25">
        <v>111.17</v>
      </c>
      <c r="AF7" s="25">
        <v>110.91</v>
      </c>
      <c r="AG7" s="25">
        <v>111.49</v>
      </c>
      <c r="AH7" s="25">
        <v>111.39</v>
      </c>
      <c r="AI7" s="25">
        <v>0</v>
      </c>
      <c r="AJ7" s="25">
        <v>0</v>
      </c>
      <c r="AK7" s="25">
        <v>0</v>
      </c>
      <c r="AL7" s="25">
        <v>0</v>
      </c>
      <c r="AM7" s="25">
        <v>0</v>
      </c>
      <c r="AN7" s="25">
        <v>1</v>
      </c>
      <c r="AO7" s="25">
        <v>1.03</v>
      </c>
      <c r="AP7" s="25">
        <v>0.78</v>
      </c>
      <c r="AQ7" s="25">
        <v>0.92</v>
      </c>
      <c r="AR7" s="25">
        <v>0.87</v>
      </c>
      <c r="AS7" s="25">
        <v>1.3</v>
      </c>
      <c r="AT7" s="25">
        <v>1789.79</v>
      </c>
      <c r="AU7" s="25">
        <v>683.19</v>
      </c>
      <c r="AV7" s="25">
        <v>771.27</v>
      </c>
      <c r="AW7" s="25">
        <v>957.2</v>
      </c>
      <c r="AX7" s="25">
        <v>482.35</v>
      </c>
      <c r="AY7" s="25">
        <v>355.5</v>
      </c>
      <c r="AZ7" s="25">
        <v>349.83</v>
      </c>
      <c r="BA7" s="25">
        <v>360.86</v>
      </c>
      <c r="BB7" s="25">
        <v>350.79</v>
      </c>
      <c r="BC7" s="25">
        <v>354.57</v>
      </c>
      <c r="BD7" s="25">
        <v>261.51</v>
      </c>
      <c r="BE7" s="25">
        <v>9.98</v>
      </c>
      <c r="BF7" s="25">
        <v>8.58</v>
      </c>
      <c r="BG7" s="25">
        <v>7.29</v>
      </c>
      <c r="BH7" s="25">
        <v>6.35</v>
      </c>
      <c r="BI7" s="25">
        <v>4.8</v>
      </c>
      <c r="BJ7" s="25">
        <v>312.58</v>
      </c>
      <c r="BK7" s="25">
        <v>314.87</v>
      </c>
      <c r="BL7" s="25">
        <v>309.27999999999997</v>
      </c>
      <c r="BM7" s="25">
        <v>322.92</v>
      </c>
      <c r="BN7" s="25">
        <v>303.45999999999998</v>
      </c>
      <c r="BO7" s="25">
        <v>265.16000000000003</v>
      </c>
      <c r="BP7" s="25">
        <v>107.81</v>
      </c>
      <c r="BQ7" s="25">
        <v>108.42</v>
      </c>
      <c r="BR7" s="25">
        <v>106.53</v>
      </c>
      <c r="BS7" s="25">
        <v>98.37</v>
      </c>
      <c r="BT7" s="25">
        <v>99.61</v>
      </c>
      <c r="BU7" s="25">
        <v>104.57</v>
      </c>
      <c r="BV7" s="25">
        <v>103.54</v>
      </c>
      <c r="BW7" s="25">
        <v>103.32</v>
      </c>
      <c r="BX7" s="25">
        <v>100.85</v>
      </c>
      <c r="BY7" s="25">
        <v>103.79</v>
      </c>
      <c r="BZ7" s="25">
        <v>102.35</v>
      </c>
      <c r="CA7" s="25">
        <v>175.81</v>
      </c>
      <c r="CB7" s="25">
        <v>175.23</v>
      </c>
      <c r="CC7" s="25">
        <v>178.57</v>
      </c>
      <c r="CD7" s="25">
        <v>178.26</v>
      </c>
      <c r="CE7" s="25">
        <v>189.58</v>
      </c>
      <c r="CF7" s="25">
        <v>165.47</v>
      </c>
      <c r="CG7" s="25">
        <v>167.46</v>
      </c>
      <c r="CH7" s="25">
        <v>168.56</v>
      </c>
      <c r="CI7" s="25">
        <v>167.1</v>
      </c>
      <c r="CJ7" s="25">
        <v>167.86</v>
      </c>
      <c r="CK7" s="25">
        <v>167.74</v>
      </c>
      <c r="CL7" s="25">
        <v>62.53</v>
      </c>
      <c r="CM7" s="25">
        <v>62.74</v>
      </c>
      <c r="CN7" s="25">
        <v>63.06</v>
      </c>
      <c r="CO7" s="25">
        <v>63.65</v>
      </c>
      <c r="CP7" s="25">
        <v>63.75</v>
      </c>
      <c r="CQ7" s="25">
        <v>59.74</v>
      </c>
      <c r="CR7" s="25">
        <v>59.46</v>
      </c>
      <c r="CS7" s="25">
        <v>59.51</v>
      </c>
      <c r="CT7" s="25">
        <v>59.91</v>
      </c>
      <c r="CU7" s="25">
        <v>59.4</v>
      </c>
      <c r="CV7" s="25">
        <v>60.29</v>
      </c>
      <c r="CW7" s="25">
        <v>95.71</v>
      </c>
      <c r="CX7" s="25">
        <v>95.53</v>
      </c>
      <c r="CY7" s="25">
        <v>94.86</v>
      </c>
      <c r="CZ7" s="25">
        <v>96.2</v>
      </c>
      <c r="DA7" s="25">
        <v>91.96</v>
      </c>
      <c r="DB7" s="25">
        <v>87.28</v>
      </c>
      <c r="DC7" s="25">
        <v>87.41</v>
      </c>
      <c r="DD7" s="25">
        <v>87.08</v>
      </c>
      <c r="DE7" s="25">
        <v>87.26</v>
      </c>
      <c r="DF7" s="25">
        <v>87.57</v>
      </c>
      <c r="DG7" s="25">
        <v>90.12</v>
      </c>
      <c r="DH7" s="25">
        <v>48.65</v>
      </c>
      <c r="DI7" s="25">
        <v>48.74</v>
      </c>
      <c r="DJ7" s="25">
        <v>49.6</v>
      </c>
      <c r="DK7" s="25">
        <v>50.32</v>
      </c>
      <c r="DL7" s="25">
        <v>49.3</v>
      </c>
      <c r="DM7" s="25">
        <v>46.94</v>
      </c>
      <c r="DN7" s="25">
        <v>47.62</v>
      </c>
      <c r="DO7" s="25">
        <v>48.55</v>
      </c>
      <c r="DP7" s="25">
        <v>49.2</v>
      </c>
      <c r="DQ7" s="25">
        <v>50.01</v>
      </c>
      <c r="DR7" s="25">
        <v>50.88</v>
      </c>
      <c r="DS7" s="25">
        <v>19.03</v>
      </c>
      <c r="DT7" s="25">
        <v>25.33</v>
      </c>
      <c r="DU7" s="25">
        <v>27.56</v>
      </c>
      <c r="DV7" s="25">
        <v>30.34</v>
      </c>
      <c r="DW7" s="25">
        <v>31.69</v>
      </c>
      <c r="DX7" s="25">
        <v>14.48</v>
      </c>
      <c r="DY7" s="25">
        <v>16.27</v>
      </c>
      <c r="DZ7" s="25">
        <v>17.11</v>
      </c>
      <c r="EA7" s="25">
        <v>18.329999999999998</v>
      </c>
      <c r="EB7" s="25">
        <v>20.27</v>
      </c>
      <c r="EC7" s="25">
        <v>22.3</v>
      </c>
      <c r="ED7" s="25">
        <v>0.52</v>
      </c>
      <c r="EE7" s="25">
        <v>0.96</v>
      </c>
      <c r="EF7" s="25">
        <v>0.64</v>
      </c>
      <c r="EG7" s="25">
        <v>0.47</v>
      </c>
      <c r="EH7" s="25">
        <v>0.33</v>
      </c>
      <c r="EI7" s="25">
        <v>0.75</v>
      </c>
      <c r="EJ7" s="25">
        <v>0.63</v>
      </c>
      <c r="EK7" s="25">
        <v>0.63</v>
      </c>
      <c r="EL7" s="25">
        <v>0.6</v>
      </c>
      <c r="EM7" s="25">
        <v>0.56000000000000005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2023-01-30T05:51:16Z</cp:lastPrinted>
  <dcterms:created xsi:type="dcterms:W3CDTF">2022-12-01T01:02:23Z</dcterms:created>
  <dcterms:modified xsi:type="dcterms:W3CDTF">2023-01-30T05:51:17Z</dcterms:modified>
  <cp:category/>
</cp:coreProperties>
</file>