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6 公表\01 水道、下水道事業\08gose\"/>
    </mc:Choice>
  </mc:AlternateContent>
  <xr:revisionPtr revIDLastSave="0" documentId="13_ncr:1_{74E67410-64A9-46DC-BF79-C86A24B484A1}" xr6:coauthVersionLast="47" xr6:coauthVersionMax="47" xr10:uidLastSave="{00000000-0000-0000-0000-000000000000}"/>
  <workbookProtection workbookAlgorithmName="SHA-512" workbookHashValue="GdpLBo24zLLpSlqAZTCtj5snmUQrQ0PkSmxuVCrG4GWOPUZpNptze2OD8NfQDmB55HXBRFEp58zWfQYQEQ5J+Q==" workbookSaltValue="435vfbNW7SOjPcUgYnjs+Q==" workbookSpinCount="100000" lockStructure="1"/>
  <bookViews>
    <workbookView xWindow="1530" yWindow="645" windowWidth="24885" windowHeight="1465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R6" i="5"/>
  <c r="AD10" i="4" s="1"/>
  <c r="Q6" i="5"/>
  <c r="W10" i="4" s="1"/>
  <c r="P6" i="5"/>
  <c r="O6" i="5"/>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G85" i="4"/>
  <c r="BB10" i="4"/>
  <c r="AT10" i="4"/>
  <c r="P10" i="4"/>
  <c r="I10" i="4"/>
  <c r="AT8" i="4"/>
  <c r="AL8" i="4"/>
  <c r="W8" i="4"/>
  <c r="B6" i="4"/>
</calcChain>
</file>

<file path=xl/sharedStrings.xml><?xml version="1.0" encoding="utf-8"?>
<sst xmlns="http://schemas.openxmlformats.org/spreadsheetml/2006/main" count="299" uniqueCount="116">
  <si>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</si>
  <si>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</si>
  <si>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</si>
  <si>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</si>
  <si>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</si>
  <si>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</si>
  <si>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</si>
  <si>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</si>
  <si>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</si>
  <si>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</si>
  <si>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</si>
  <si>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</si>
  <si>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</si>
  <si>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</si>
  <si>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</si>
  <si>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</si>
  <si>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</si>
  <si>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</si>
  <si>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</si>
  <si>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</si>
  <si>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</si>
  <si>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</si>
  <si>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</si>
  <si>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</si>
  <si>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</si>
  <si>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</si>
  <si>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</si>
  <si>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</si>
  <si>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</si>
  <si>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</si>
  <si>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</si>
  <si>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</si>
  <si>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</si>
  <si>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</si>
  <si>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</si>
  <si>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</si>
  <si>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</si>
  <si>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</si>
  <si>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</si>
  <si>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</si>
  <si>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</si>
  <si>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</si>
  <si>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</si>
  <si>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</si>
  <si>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</si>
  <si>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</si>
  <si>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</si>
  <si>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</si>
  <si>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</si>
  <si>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</si>
  <si>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</si>
  <si>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</si>
  <si>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</si>
  <si>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</si>
  <si>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</si>
  <si>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</si>
  <si>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</si>
  <si>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</si>
  <si>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</si>
  <si>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</si>
  <si>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</si>
  <si>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</si>
  <si>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</si>
  <si>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</si>
  <si>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</si>
  <si>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</si>
  <si>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</si>
  <si>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</si>
  <si>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</si>
  <si>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</si>
  <si>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</si>
  <si>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</si>
  <si>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</si>
  <si>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</si>
  <si>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</si>
  <si>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</si>
  <si>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</si>
  <si>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</si>
  <si>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</si>
  <si>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</si>
  <si>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</si>
  <si>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</si>
  <si>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</si>
  <si>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</si>
  <si>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</si>
  <si>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</si>
  <si>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</si>
  <si>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</si>
  <si>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</si>
  <si>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</si>
  <si>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</si>
  <si>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</si>
  <si>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</si>
  <si>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</si>
  <si>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</si>
  <si>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御所市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</si>
  <si>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</si>
  <si>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</si>
  <si>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</si>
  <si>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</si>
  <si>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</si>
  <si>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</si>
  <si>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</si>
  <si>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</si>
  <si>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</si>
  <si>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</si>
  <si>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</si>
  <si>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</si>
  <si>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</si>
  <si>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</si>
  <si>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</si>
  <si>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</si>
  <si>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</si>
  <si>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本市の下水道事業は、平成9年度に建設開始し、平成14年度から供用開始している。老朽化に起因する管渠の閉塞・陥没等の事例はまだないが、今後更新経費の確保が課題となる。</t>
    <phoneticPr fontId="4"/>
  </si>
  <si>
    <t>今後、さらなる人口減少・高齢化等により料金収入の減が見込まれることから、費用対効果を念頭においた財政運営が不可欠である。
特に、今後老朽化する管渠更新経費の確保が喫緊の課題であることから、ストックマネジメント計画を策定し、有利な財源確保及び実効性及び必要性を見極めた管渠整備に努めてまいりたい。
また、R5に経営戦略の見直しを行い、料金改定の必要性について吟味することとし、併せて、会計年度任用職員の雇用等により加入促進に努め、水洗化率の向上に努めたい。</t>
    <phoneticPr fontId="4"/>
  </si>
  <si>
    <t xml:space="preserve">
収益的収支においては黒字決算となっているが、主な要因としては、基準外繰入金を相当額一般会計より繰入しているためであり、公営企業として安定した経営体制は構築できていない。
決算統計上、各経費等について理論上按分しているものがあり、経常収支及び経費回収率において他団体平均値以上となっているが、実情は人口減少、高齢化等の要因により、使用料収入が伸び悩んでいることから、非常に厳しい状況であると見込まれる。
また、先述のとおり、一般会計からの多額の繰入金により業務体制を維持しているため、内部留保できる現金等の流動資産が少なく、また、流動負債における元金償還分のウェイトが大きいことから、流動比率についても他団体を下回っている。</t>
    <rPh sb="86" eb="88">
      <t>ケッサン</t>
    </rPh>
    <rPh sb="88" eb="90">
      <t>トウケイ</t>
    </rPh>
    <rPh sb="90" eb="91">
      <t>ジョウ</t>
    </rPh>
    <rPh sb="92" eb="95">
      <t>カクケイヒ</t>
    </rPh>
    <rPh sb="95" eb="96">
      <t>トウ</t>
    </rPh>
    <rPh sb="100" eb="102">
      <t>リロン</t>
    </rPh>
    <rPh sb="102" eb="103">
      <t>ジョウ</t>
    </rPh>
    <rPh sb="103" eb="105">
      <t>アンブン</t>
    </rPh>
    <rPh sb="115" eb="117">
      <t>ケイジョウ</t>
    </rPh>
    <rPh sb="117" eb="119">
      <t>シュウシ</t>
    </rPh>
    <rPh sb="119" eb="120">
      <t>オヨ</t>
    </rPh>
    <rPh sb="121" eb="123">
      <t>ケイヒ</t>
    </rPh>
    <rPh sb="123" eb="125">
      <t>カイシュウ</t>
    </rPh>
    <rPh sb="125" eb="126">
      <t>リツ</t>
    </rPh>
    <rPh sb="130" eb="131">
      <t>タ</t>
    </rPh>
    <rPh sb="131" eb="133">
      <t>ダンタイ</t>
    </rPh>
    <rPh sb="133" eb="135">
      <t>ヘイキン</t>
    </rPh>
    <rPh sb="135" eb="136">
      <t>チ</t>
    </rPh>
    <rPh sb="136" eb="138">
      <t>イジョウ</t>
    </rPh>
    <rPh sb="146" eb="148">
      <t>ジツジョウ</t>
    </rPh>
    <rPh sb="183" eb="185">
      <t>ヒジョウ</t>
    </rPh>
    <rPh sb="186" eb="187">
      <t>キビ</t>
    </rPh>
    <rPh sb="189" eb="191">
      <t>ジョウキョウ</t>
    </rPh>
    <rPh sb="195" eb="197">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</si>
</sst>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3.41</c:v>
                </c:pt>
                <c:pt idx="4">
                  <c:v>1.1200000000000001</c:v>
                </c:pt>
              </c:numCache>
            </c:numRef>
          </c:val>
          <c:extLst>
            <c:ext xmlns:c16="http://schemas.microsoft.com/office/drawing/2014/chart" uri="{C3380CC4-5D6E-409C-BE32-E72D297353CC}">
              <c16:uniqueId val="{00000000-1437-4BA5-9CDF-B7A47046012F}"/>
            </c:ext>
          </c:extLst>
        </c:ser>
        <c:dLbls>
          <c:showLegendKey val="0"/>
          <c:showVal val="0"/>
          <c:showCatName val="0"/>
          <c:showSerName val="0"/>
          <c:showPercent val="0"/>
          <c:showBubbleSize val="0"/>
        </c:dLbls>
        <c:gapWidth val="150"/>
        <c:axId val="393063824"/>
        <c:axId val="3930657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0.39</c:v>
                </c:pt>
                <c:pt idx="4">
                  <c:v>0.1</c:v>
                </c:pt>
              </c:numCache>
            </c:numRef>
          </c:val>
          <c:smooth val="0"/>
          <c:extLst>
            <c:ext xmlns:c16="http://schemas.microsoft.com/office/drawing/2014/chart" uri="{C3380CC4-5D6E-409C-BE32-E72D297353CC}">
              <c16:uniqueId val="{00000001-1437-4BA5-9CDF-B7A47046012F}"/>
            </c:ext>
          </c:extLst>
        </c:ser>
        <c:dLbls>
          <c:showLegendKey val="0"/>
          <c:showVal val="0"/>
          <c:showCatName val="0"/>
          <c:showSerName val="0"/>
          <c:showPercent val="0"/>
          <c:showBubbleSize val="0"/>
        </c:dLbls>
        <c:marker val="1"/>
        <c:smooth val="0"/>
        <c:axId val="393063824"/>
        <c:axId val="393065784"/>
      </c:lineChart>
      <c:dateAx>
        <c:axId val="393063824"/>
        <c:scaling>
          <c:orientation val="minMax"/>
        </c:scaling>
        <c:delete val="1"/>
        <c:axPos val="b"/>
        <c:numFmt formatCode="&quot;H&quot;yy" sourceLinked="1"/>
        <c:majorTickMark val="none"/>
        <c:minorTickMark val="none"/>
        <c:tickLblPos val="none"/>
        <c:crossAx val="393065784"/>
        <c:crosses val="autoZero"/>
        <c:auto val="1"/>
        <c:lblOffset val="100"/>
        <c:baseTimeUnit val="years"/>
      </c:dateAx>
      <c:valAx>
        <c:axId val="3930657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3063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127.27</c:v>
                </c:pt>
                <c:pt idx="4">
                  <c:v>119.05</c:v>
                </c:pt>
              </c:numCache>
            </c:numRef>
          </c:val>
          <c:extLst>
            <c:ext xmlns:c16="http://schemas.microsoft.com/office/drawing/2014/chart" uri="{C3380CC4-5D6E-409C-BE32-E72D297353CC}">
              <c16:uniqueId val="{00000000-30FA-40BC-A374-8377A05C2CDB}"/>
            </c:ext>
          </c:extLst>
        </c:ser>
        <c:dLbls>
          <c:showLegendKey val="0"/>
          <c:showVal val="0"/>
          <c:showCatName val="0"/>
          <c:showSerName val="0"/>
          <c:showPercent val="0"/>
          <c:showBubbleSize val="0"/>
        </c:dLbls>
        <c:gapWidth val="150"/>
        <c:axId val="397428240"/>
        <c:axId val="395764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105.78</c:v>
                </c:pt>
                <c:pt idx="4">
                  <c:v>106.09</c:v>
                </c:pt>
              </c:numCache>
            </c:numRef>
          </c:val>
          <c:smooth val="0"/>
          <c:extLst>
            <c:ext xmlns:c16="http://schemas.microsoft.com/office/drawing/2014/chart" uri="{C3380CC4-5D6E-409C-BE32-E72D297353CC}">
              <c16:uniqueId val="{00000001-30FA-40BC-A374-8377A05C2CDB}"/>
            </c:ext>
          </c:extLst>
        </c:ser>
        <c:dLbls>
          <c:showLegendKey val="0"/>
          <c:showVal val="0"/>
          <c:showCatName val="0"/>
          <c:showSerName val="0"/>
          <c:showPercent val="0"/>
          <c:showBubbleSize val="0"/>
        </c:dLbls>
        <c:marker val="1"/>
        <c:smooth val="0"/>
        <c:axId val="397428240"/>
        <c:axId val="395764168"/>
      </c:lineChart>
      <c:dateAx>
        <c:axId val="397428240"/>
        <c:scaling>
          <c:orientation val="minMax"/>
        </c:scaling>
        <c:delete val="1"/>
        <c:axPos val="b"/>
        <c:numFmt formatCode="&quot;H&quot;yy" sourceLinked="1"/>
        <c:majorTickMark val="none"/>
        <c:minorTickMark val="none"/>
        <c:tickLblPos val="none"/>
        <c:crossAx val="395764168"/>
        <c:crosses val="autoZero"/>
        <c:auto val="1"/>
        <c:lblOffset val="100"/>
        <c:baseTimeUnit val="years"/>
      </c:dateAx>
      <c:valAx>
        <c:axId val="3957641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7428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2.48</c:v>
                </c:pt>
                <c:pt idx="4">
                  <c:v>4.68</c:v>
                </c:pt>
              </c:numCache>
            </c:numRef>
          </c:val>
          <c:extLst>
            <c:ext xmlns:c16="http://schemas.microsoft.com/office/drawing/2014/chart" uri="{C3380CC4-5D6E-409C-BE32-E72D297353CC}">
              <c16:uniqueId val="{00000000-3B9A-4D57-B8C7-C84F2BEB0310}"/>
            </c:ext>
          </c:extLst>
        </c:ser>
        <c:dLbls>
          <c:showLegendKey val="0"/>
          <c:showVal val="0"/>
          <c:showCatName val="0"/>
          <c:showSerName val="0"/>
          <c:showPercent val="0"/>
          <c:showBubbleSize val="0"/>
        </c:dLbls>
        <c:gapWidth val="150"/>
        <c:axId val="395768088"/>
        <c:axId val="3957665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21.36</c:v>
                </c:pt>
                <c:pt idx="4">
                  <c:v>22.79</c:v>
                </c:pt>
              </c:numCache>
            </c:numRef>
          </c:val>
          <c:smooth val="0"/>
          <c:extLst>
            <c:ext xmlns:c16="http://schemas.microsoft.com/office/drawing/2014/chart" uri="{C3380CC4-5D6E-409C-BE32-E72D297353CC}">
              <c16:uniqueId val="{00000001-3B9A-4D57-B8C7-C84F2BEB0310}"/>
            </c:ext>
          </c:extLst>
        </c:ser>
        <c:dLbls>
          <c:showLegendKey val="0"/>
          <c:showVal val="0"/>
          <c:showCatName val="0"/>
          <c:showSerName val="0"/>
          <c:showPercent val="0"/>
          <c:showBubbleSize val="0"/>
        </c:dLbls>
        <c:marker val="1"/>
        <c:smooth val="0"/>
        <c:axId val="395768088"/>
        <c:axId val="395766520"/>
      </c:lineChart>
      <c:dateAx>
        <c:axId val="395768088"/>
        <c:scaling>
          <c:orientation val="minMax"/>
        </c:scaling>
        <c:delete val="1"/>
        <c:axPos val="b"/>
        <c:numFmt formatCode="&quot;H&quot;yy" sourceLinked="1"/>
        <c:majorTickMark val="none"/>
        <c:minorTickMark val="none"/>
        <c:tickLblPos val="none"/>
        <c:crossAx val="395766520"/>
        <c:crosses val="autoZero"/>
        <c:auto val="1"/>
        <c:lblOffset val="100"/>
        <c:baseTimeUnit val="years"/>
      </c:dateAx>
      <c:valAx>
        <c:axId val="3957665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57680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37F7-4979-B5E6-4F89992079EE}"/>
            </c:ext>
          </c:extLst>
        </c:ser>
        <c:dLbls>
          <c:showLegendKey val="0"/>
          <c:showVal val="0"/>
          <c:showCatName val="0"/>
          <c:showSerName val="0"/>
          <c:showPercent val="0"/>
          <c:showBubbleSize val="0"/>
        </c:dLbls>
        <c:gapWidth val="150"/>
        <c:axId val="395763776"/>
        <c:axId val="395770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0.01</c:v>
                </c:pt>
                <c:pt idx="4">
                  <c:v>0.01</c:v>
                </c:pt>
              </c:numCache>
            </c:numRef>
          </c:val>
          <c:smooth val="0"/>
          <c:extLst>
            <c:ext xmlns:c16="http://schemas.microsoft.com/office/drawing/2014/chart" uri="{C3380CC4-5D6E-409C-BE32-E72D297353CC}">
              <c16:uniqueId val="{00000001-37F7-4979-B5E6-4F89992079EE}"/>
            </c:ext>
          </c:extLst>
        </c:ser>
        <c:dLbls>
          <c:showLegendKey val="0"/>
          <c:showVal val="0"/>
          <c:showCatName val="0"/>
          <c:showSerName val="0"/>
          <c:showPercent val="0"/>
          <c:showBubbleSize val="0"/>
        </c:dLbls>
        <c:marker val="1"/>
        <c:smooth val="0"/>
        <c:axId val="395763776"/>
        <c:axId val="395770048"/>
      </c:lineChart>
      <c:dateAx>
        <c:axId val="395763776"/>
        <c:scaling>
          <c:orientation val="minMax"/>
        </c:scaling>
        <c:delete val="1"/>
        <c:axPos val="b"/>
        <c:numFmt formatCode="&quot;H&quot;yy" sourceLinked="1"/>
        <c:majorTickMark val="none"/>
        <c:minorTickMark val="none"/>
        <c:tickLblPos val="none"/>
        <c:crossAx val="395770048"/>
        <c:crosses val="autoZero"/>
        <c:auto val="1"/>
        <c:lblOffset val="100"/>
        <c:baseTimeUnit val="years"/>
      </c:dateAx>
      <c:valAx>
        <c:axId val="3957700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57637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4E8-4113-9DA6-27B39EE8FE78}"/>
            </c:ext>
          </c:extLst>
        </c:ser>
        <c:dLbls>
          <c:showLegendKey val="0"/>
          <c:showVal val="0"/>
          <c:showCatName val="0"/>
          <c:showSerName val="0"/>
          <c:showPercent val="0"/>
          <c:showBubbleSize val="0"/>
        </c:dLbls>
        <c:gapWidth val="150"/>
        <c:axId val="395765736"/>
        <c:axId val="395767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63.96</c:v>
                </c:pt>
                <c:pt idx="4">
                  <c:v>69.42</c:v>
                </c:pt>
              </c:numCache>
            </c:numRef>
          </c:val>
          <c:smooth val="0"/>
          <c:extLst>
            <c:ext xmlns:c16="http://schemas.microsoft.com/office/drawing/2014/chart" uri="{C3380CC4-5D6E-409C-BE32-E72D297353CC}">
              <c16:uniqueId val="{00000001-94E8-4113-9DA6-27B39EE8FE78}"/>
            </c:ext>
          </c:extLst>
        </c:ser>
        <c:dLbls>
          <c:showLegendKey val="0"/>
          <c:showVal val="0"/>
          <c:showCatName val="0"/>
          <c:showSerName val="0"/>
          <c:showPercent val="0"/>
          <c:showBubbleSize val="0"/>
        </c:dLbls>
        <c:marker val="1"/>
        <c:smooth val="0"/>
        <c:axId val="395765736"/>
        <c:axId val="395767696"/>
      </c:lineChart>
      <c:dateAx>
        <c:axId val="395765736"/>
        <c:scaling>
          <c:orientation val="minMax"/>
        </c:scaling>
        <c:delete val="1"/>
        <c:axPos val="b"/>
        <c:numFmt formatCode="&quot;H&quot;yy" sourceLinked="1"/>
        <c:majorTickMark val="none"/>
        <c:minorTickMark val="none"/>
        <c:tickLblPos val="none"/>
        <c:crossAx val="395767696"/>
        <c:crosses val="autoZero"/>
        <c:auto val="1"/>
        <c:lblOffset val="100"/>
        <c:baseTimeUnit val="years"/>
      </c:dateAx>
      <c:valAx>
        <c:axId val="395767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57657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66.12</c:v>
                </c:pt>
                <c:pt idx="4">
                  <c:v>39.58</c:v>
                </c:pt>
              </c:numCache>
            </c:numRef>
          </c:val>
          <c:extLst>
            <c:ext xmlns:c16="http://schemas.microsoft.com/office/drawing/2014/chart" uri="{C3380CC4-5D6E-409C-BE32-E72D297353CC}">
              <c16:uniqueId val="{00000000-98E8-4213-B5DA-B65F96687F7C}"/>
            </c:ext>
          </c:extLst>
        </c:ser>
        <c:dLbls>
          <c:showLegendKey val="0"/>
          <c:showVal val="0"/>
          <c:showCatName val="0"/>
          <c:showSerName val="0"/>
          <c:showPercent val="0"/>
          <c:showBubbleSize val="0"/>
        </c:dLbls>
        <c:gapWidth val="150"/>
        <c:axId val="395771224"/>
        <c:axId val="395767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44.24</c:v>
                </c:pt>
                <c:pt idx="4">
                  <c:v>43.07</c:v>
                </c:pt>
              </c:numCache>
            </c:numRef>
          </c:val>
          <c:smooth val="0"/>
          <c:extLst>
            <c:ext xmlns:c16="http://schemas.microsoft.com/office/drawing/2014/chart" uri="{C3380CC4-5D6E-409C-BE32-E72D297353CC}">
              <c16:uniqueId val="{00000001-98E8-4213-B5DA-B65F96687F7C}"/>
            </c:ext>
          </c:extLst>
        </c:ser>
        <c:dLbls>
          <c:showLegendKey val="0"/>
          <c:showVal val="0"/>
          <c:showCatName val="0"/>
          <c:showSerName val="0"/>
          <c:showPercent val="0"/>
          <c:showBubbleSize val="0"/>
        </c:dLbls>
        <c:marker val="1"/>
        <c:smooth val="0"/>
        <c:axId val="395771224"/>
        <c:axId val="395767304"/>
      </c:lineChart>
      <c:dateAx>
        <c:axId val="395771224"/>
        <c:scaling>
          <c:orientation val="minMax"/>
        </c:scaling>
        <c:delete val="1"/>
        <c:axPos val="b"/>
        <c:numFmt formatCode="&quot;H&quot;yy" sourceLinked="1"/>
        <c:majorTickMark val="none"/>
        <c:minorTickMark val="none"/>
        <c:tickLblPos val="none"/>
        <c:crossAx val="395767304"/>
        <c:crosses val="autoZero"/>
        <c:auto val="1"/>
        <c:lblOffset val="100"/>
        <c:baseTimeUnit val="years"/>
      </c:dateAx>
      <c:valAx>
        <c:axId val="395767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57712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212.9</c:v>
                </c:pt>
                <c:pt idx="4">
                  <c:v>189.86</c:v>
                </c:pt>
              </c:numCache>
            </c:numRef>
          </c:val>
          <c:extLst>
            <c:ext xmlns:c16="http://schemas.microsoft.com/office/drawing/2014/chart" uri="{C3380CC4-5D6E-409C-BE32-E72D297353CC}">
              <c16:uniqueId val="{00000000-293C-4F70-9D24-AC32A0FC83A6}"/>
            </c:ext>
          </c:extLst>
        </c:ser>
        <c:dLbls>
          <c:showLegendKey val="0"/>
          <c:showVal val="0"/>
          <c:showCatName val="0"/>
          <c:showSerName val="0"/>
          <c:showPercent val="0"/>
          <c:showBubbleSize val="0"/>
        </c:dLbls>
        <c:gapWidth val="150"/>
        <c:axId val="395769264"/>
        <c:axId val="428979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1258.43</c:v>
                </c:pt>
                <c:pt idx="4">
                  <c:v>1163.75</c:v>
                </c:pt>
              </c:numCache>
            </c:numRef>
          </c:val>
          <c:smooth val="0"/>
          <c:extLst>
            <c:ext xmlns:c16="http://schemas.microsoft.com/office/drawing/2014/chart" uri="{C3380CC4-5D6E-409C-BE32-E72D297353CC}">
              <c16:uniqueId val="{00000001-293C-4F70-9D24-AC32A0FC83A6}"/>
            </c:ext>
          </c:extLst>
        </c:ser>
        <c:dLbls>
          <c:showLegendKey val="0"/>
          <c:showVal val="0"/>
          <c:showCatName val="0"/>
          <c:showSerName val="0"/>
          <c:showPercent val="0"/>
          <c:showBubbleSize val="0"/>
        </c:dLbls>
        <c:marker val="1"/>
        <c:smooth val="0"/>
        <c:axId val="395769264"/>
        <c:axId val="428979896"/>
      </c:lineChart>
      <c:dateAx>
        <c:axId val="395769264"/>
        <c:scaling>
          <c:orientation val="minMax"/>
        </c:scaling>
        <c:delete val="1"/>
        <c:axPos val="b"/>
        <c:numFmt formatCode="&quot;H&quot;yy" sourceLinked="1"/>
        <c:majorTickMark val="none"/>
        <c:minorTickMark val="none"/>
        <c:tickLblPos val="none"/>
        <c:crossAx val="428979896"/>
        <c:crosses val="autoZero"/>
        <c:auto val="1"/>
        <c:lblOffset val="100"/>
        <c:baseTimeUnit val="years"/>
      </c:dateAx>
      <c:valAx>
        <c:axId val="4289798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576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62.83</c:v>
                </c:pt>
                <c:pt idx="4">
                  <c:v>73.66</c:v>
                </c:pt>
              </c:numCache>
            </c:numRef>
          </c:val>
          <c:extLst>
            <c:ext xmlns:c16="http://schemas.microsoft.com/office/drawing/2014/chart" uri="{C3380CC4-5D6E-409C-BE32-E72D297353CC}">
              <c16:uniqueId val="{00000000-72C6-479E-8DEF-026AB7A3592D}"/>
            </c:ext>
          </c:extLst>
        </c:ser>
        <c:dLbls>
          <c:showLegendKey val="0"/>
          <c:showVal val="0"/>
          <c:showCatName val="0"/>
          <c:showSerName val="0"/>
          <c:showPercent val="0"/>
          <c:showBubbleSize val="0"/>
        </c:dLbls>
        <c:gapWidth val="150"/>
        <c:axId val="428983816"/>
        <c:axId val="428983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73.36</c:v>
                </c:pt>
                <c:pt idx="4">
                  <c:v>72.599999999999994</c:v>
                </c:pt>
              </c:numCache>
            </c:numRef>
          </c:val>
          <c:smooth val="0"/>
          <c:extLst>
            <c:ext xmlns:c16="http://schemas.microsoft.com/office/drawing/2014/chart" uri="{C3380CC4-5D6E-409C-BE32-E72D297353CC}">
              <c16:uniqueId val="{00000001-72C6-479E-8DEF-026AB7A3592D}"/>
            </c:ext>
          </c:extLst>
        </c:ser>
        <c:dLbls>
          <c:showLegendKey val="0"/>
          <c:showVal val="0"/>
          <c:showCatName val="0"/>
          <c:showSerName val="0"/>
          <c:showPercent val="0"/>
          <c:showBubbleSize val="0"/>
        </c:dLbls>
        <c:marker val="1"/>
        <c:smooth val="0"/>
        <c:axId val="428983816"/>
        <c:axId val="428983032"/>
      </c:lineChart>
      <c:dateAx>
        <c:axId val="428983816"/>
        <c:scaling>
          <c:orientation val="minMax"/>
        </c:scaling>
        <c:delete val="1"/>
        <c:axPos val="b"/>
        <c:numFmt formatCode="&quot;H&quot;yy" sourceLinked="1"/>
        <c:majorTickMark val="none"/>
        <c:minorTickMark val="none"/>
        <c:tickLblPos val="none"/>
        <c:crossAx val="428983032"/>
        <c:crosses val="autoZero"/>
        <c:auto val="1"/>
        <c:lblOffset val="100"/>
        <c:baseTimeUnit val="years"/>
      </c:dateAx>
      <c:valAx>
        <c:axId val="428983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89838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150.69</c:v>
                </c:pt>
                <c:pt idx="4">
                  <c:v>150</c:v>
                </c:pt>
              </c:numCache>
            </c:numRef>
          </c:val>
          <c:extLst>
            <c:ext xmlns:c16="http://schemas.microsoft.com/office/drawing/2014/chart" uri="{C3380CC4-5D6E-409C-BE32-E72D297353CC}">
              <c16:uniqueId val="{00000000-DDC8-4850-A080-CDC12A049081}"/>
            </c:ext>
          </c:extLst>
        </c:ser>
        <c:dLbls>
          <c:showLegendKey val="0"/>
          <c:showVal val="0"/>
          <c:showCatName val="0"/>
          <c:showSerName val="0"/>
          <c:showPercent val="0"/>
          <c:showBubbleSize val="0"/>
        </c:dLbls>
        <c:gapWidth val="150"/>
        <c:axId val="428981856"/>
        <c:axId val="428981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224.88</c:v>
                </c:pt>
                <c:pt idx="4">
                  <c:v>228.64</c:v>
                </c:pt>
              </c:numCache>
            </c:numRef>
          </c:val>
          <c:smooth val="0"/>
          <c:extLst>
            <c:ext xmlns:c16="http://schemas.microsoft.com/office/drawing/2014/chart" uri="{C3380CC4-5D6E-409C-BE32-E72D297353CC}">
              <c16:uniqueId val="{00000001-DDC8-4850-A080-CDC12A049081}"/>
            </c:ext>
          </c:extLst>
        </c:ser>
        <c:dLbls>
          <c:showLegendKey val="0"/>
          <c:showVal val="0"/>
          <c:showCatName val="0"/>
          <c:showSerName val="0"/>
          <c:showPercent val="0"/>
          <c:showBubbleSize val="0"/>
        </c:dLbls>
        <c:marker val="1"/>
        <c:smooth val="0"/>
        <c:axId val="428981856"/>
        <c:axId val="428981072"/>
      </c:lineChart>
      <c:dateAx>
        <c:axId val="428981856"/>
        <c:scaling>
          <c:orientation val="minMax"/>
        </c:scaling>
        <c:delete val="1"/>
        <c:axPos val="b"/>
        <c:numFmt formatCode="&quot;H&quot;yy" sourceLinked="1"/>
        <c:majorTickMark val="none"/>
        <c:minorTickMark val="none"/>
        <c:tickLblPos val="none"/>
        <c:crossAx val="428981072"/>
        <c:crosses val="autoZero"/>
        <c:auto val="1"/>
        <c:lblOffset val="100"/>
        <c:baseTimeUnit val="years"/>
      </c:dateAx>
      <c:valAx>
        <c:axId val="4289810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8981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464-4DC0-8003-8F406A03587F}"/>
            </c:ext>
          </c:extLst>
        </c:ser>
        <c:dLbls>
          <c:showLegendKey val="0"/>
          <c:showVal val="0"/>
          <c:showCatName val="0"/>
          <c:showSerName val="0"/>
          <c:showPercent val="0"/>
          <c:showBubbleSize val="0"/>
        </c:dLbls>
        <c:gapWidth val="150"/>
        <c:axId val="428978720"/>
        <c:axId val="428981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42.4</c:v>
                </c:pt>
                <c:pt idx="4">
                  <c:v>42.28</c:v>
                </c:pt>
              </c:numCache>
            </c:numRef>
          </c:val>
          <c:smooth val="0"/>
          <c:extLst>
            <c:ext xmlns:c16="http://schemas.microsoft.com/office/drawing/2014/chart" uri="{C3380CC4-5D6E-409C-BE32-E72D297353CC}">
              <c16:uniqueId val="{00000001-A464-4DC0-8003-8F406A03587F}"/>
            </c:ext>
          </c:extLst>
        </c:ser>
        <c:dLbls>
          <c:showLegendKey val="0"/>
          <c:showVal val="0"/>
          <c:showCatName val="0"/>
          <c:showSerName val="0"/>
          <c:showPercent val="0"/>
          <c:showBubbleSize val="0"/>
        </c:dLbls>
        <c:marker val="1"/>
        <c:smooth val="0"/>
        <c:axId val="428978720"/>
        <c:axId val="428981464"/>
      </c:lineChart>
      <c:dateAx>
        <c:axId val="428978720"/>
        <c:scaling>
          <c:orientation val="minMax"/>
        </c:scaling>
        <c:delete val="1"/>
        <c:axPos val="b"/>
        <c:numFmt formatCode="&quot;H&quot;yy" sourceLinked="1"/>
        <c:majorTickMark val="none"/>
        <c:minorTickMark val="none"/>
        <c:tickLblPos val="none"/>
        <c:crossAx val="428981464"/>
        <c:crosses val="autoZero"/>
        <c:auto val="1"/>
        <c:lblOffset val="100"/>
        <c:baseTimeUnit val="years"/>
      </c:dateAx>
      <c:valAx>
        <c:axId val="4289814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8978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59.82</c:v>
                </c:pt>
                <c:pt idx="4">
                  <c:v>60.26</c:v>
                </c:pt>
              </c:numCache>
            </c:numRef>
          </c:val>
          <c:extLst>
            <c:ext xmlns:c16="http://schemas.microsoft.com/office/drawing/2014/chart" uri="{C3380CC4-5D6E-409C-BE32-E72D297353CC}">
              <c16:uniqueId val="{00000000-BEAA-42D3-ABD3-0A3B73D9BA76}"/>
            </c:ext>
          </c:extLst>
        </c:ser>
        <c:dLbls>
          <c:showLegendKey val="0"/>
          <c:showVal val="0"/>
          <c:showCatName val="0"/>
          <c:showSerName val="0"/>
          <c:showPercent val="0"/>
          <c:showBubbleSize val="0"/>
        </c:dLbls>
        <c:gapWidth val="150"/>
        <c:axId val="428984208"/>
        <c:axId val="428982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84.19</c:v>
                </c:pt>
                <c:pt idx="4">
                  <c:v>84.34</c:v>
                </c:pt>
              </c:numCache>
            </c:numRef>
          </c:val>
          <c:smooth val="0"/>
          <c:extLst>
            <c:ext xmlns:c16="http://schemas.microsoft.com/office/drawing/2014/chart" uri="{C3380CC4-5D6E-409C-BE32-E72D297353CC}">
              <c16:uniqueId val="{00000001-BEAA-42D3-ABD3-0A3B73D9BA76}"/>
            </c:ext>
          </c:extLst>
        </c:ser>
        <c:dLbls>
          <c:showLegendKey val="0"/>
          <c:showVal val="0"/>
          <c:showCatName val="0"/>
          <c:showSerName val="0"/>
          <c:showPercent val="0"/>
          <c:showBubbleSize val="0"/>
        </c:dLbls>
        <c:marker val="1"/>
        <c:smooth val="0"/>
        <c:axId val="428984208"/>
        <c:axId val="428982640"/>
      </c:lineChart>
      <c:dateAx>
        <c:axId val="428984208"/>
        <c:scaling>
          <c:orientation val="minMax"/>
        </c:scaling>
        <c:delete val="1"/>
        <c:axPos val="b"/>
        <c:numFmt formatCode="&quot;H&quot;yy" sourceLinked="1"/>
        <c:majorTickMark val="none"/>
        <c:minorTickMark val="none"/>
        <c:tickLblPos val="none"/>
        <c:crossAx val="428982640"/>
        <c:crosses val="autoZero"/>
        <c:auto val="1"/>
        <c:lblOffset val="100"/>
        <c:baseTimeUnit val="years"/>
      </c:dateAx>
      <c:valAx>
        <c:axId val="428982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2898420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C15"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御所市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24515</v>
      </c>
      <c r="AM8" s="42"/>
      <c r="AN8" s="42"/>
      <c r="AO8" s="42"/>
      <c r="AP8" s="42"/>
      <c r="AQ8" s="42"/>
      <c r="AR8" s="42"/>
      <c r="AS8" s="42"/>
      <c r="AT8" s="35">
        <f>データ!T6</f>
        <v>60.58</v>
      </c>
      <c r="AU8" s="35"/>
      <c r="AV8" s="35"/>
      <c r="AW8" s="35"/>
      <c r="AX8" s="35"/>
      <c r="AY8" s="35"/>
      <c r="AZ8" s="35"/>
      <c r="BA8" s="35"/>
      <c r="BB8" s="35">
        <f>データ!U6</f>
        <v>404.67</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59.02</v>
      </c>
      <c r="J10" s="35"/>
      <c r="K10" s="35"/>
      <c r="L10" s="35"/>
      <c r="M10" s="35"/>
      <c r="N10" s="35"/>
      <c r="O10" s="35"/>
      <c r="P10" s="35">
        <f>データ!P6</f>
        <v>6.07</v>
      </c>
      <c r="Q10" s="35"/>
      <c r="R10" s="35"/>
      <c r="S10" s="35"/>
      <c r="T10" s="35"/>
      <c r="U10" s="35"/>
      <c r="V10" s="35"/>
      <c r="W10" s="35">
        <f>データ!Q6</f>
        <v>88</v>
      </c>
      <c r="X10" s="35"/>
      <c r="Y10" s="35"/>
      <c r="Z10" s="35"/>
      <c r="AA10" s="35"/>
      <c r="AB10" s="35"/>
      <c r="AC10" s="35"/>
      <c r="AD10" s="42">
        <f>データ!R6</f>
        <v>2420</v>
      </c>
      <c r="AE10" s="42"/>
      <c r="AF10" s="42"/>
      <c r="AG10" s="42"/>
      <c r="AH10" s="42"/>
      <c r="AI10" s="42"/>
      <c r="AJ10" s="42"/>
      <c r="AK10" s="2"/>
      <c r="AL10" s="42">
        <f>データ!V6</f>
        <v>1477</v>
      </c>
      <c r="AM10" s="42"/>
      <c r="AN10" s="42"/>
      <c r="AO10" s="42"/>
      <c r="AP10" s="42"/>
      <c r="AQ10" s="42"/>
      <c r="AR10" s="42"/>
      <c r="AS10" s="42"/>
      <c r="AT10" s="35">
        <f>データ!W6</f>
        <v>0.67</v>
      </c>
      <c r="AU10" s="35"/>
      <c r="AV10" s="35"/>
      <c r="AW10" s="35"/>
      <c r="AX10" s="35"/>
      <c r="AY10" s="35"/>
      <c r="AZ10" s="35"/>
      <c r="BA10" s="35"/>
      <c r="BB10" s="35">
        <f>データ!X6</f>
        <v>2204.48</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115</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113</v>
      </c>
      <c r="BM47" s="62"/>
      <c r="BN47" s="62"/>
      <c r="BO47" s="62"/>
      <c r="BP47" s="62"/>
      <c r="BQ47" s="62"/>
      <c r="BR47" s="62"/>
      <c r="BS47" s="62"/>
      <c r="BT47" s="62"/>
      <c r="BU47" s="62"/>
      <c r="BV47" s="62"/>
      <c r="BW47" s="62"/>
      <c r="BX47" s="62"/>
      <c r="BY47" s="62"/>
      <c r="BZ47" s="6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114</v>
      </c>
      <c r="BM66" s="62"/>
      <c r="BN66" s="62"/>
      <c r="BO66" s="62"/>
      <c r="BP66" s="62"/>
      <c r="BQ66" s="62"/>
      <c r="BR66" s="62"/>
      <c r="BS66" s="62"/>
      <c r="BT66" s="62"/>
      <c r="BU66" s="62"/>
      <c r="BV66" s="62"/>
      <c r="BW66" s="62"/>
      <c r="BX66" s="62"/>
      <c r="BY66" s="62"/>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5W++lIfcX4n059+a4bWssuZVtESy68mijI8ZFKnyeYxmmLrpCbrjK6+beXtsIgf1naDkBft3KQoOn5SLhnpMYw==" saltValue="LOKvvNzjNjRGxOi3TuXtq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54</v>
      </c>
      <c r="B4" s="16"/>
      <c r="C4" s="16"/>
      <c r="D4" s="16"/>
      <c r="E4" s="16"/>
      <c r="F4" s="16"/>
      <c r="G4" s="16"/>
      <c r="H4" s="76"/>
      <c r="I4" s="77"/>
      <c r="J4" s="77"/>
      <c r="K4" s="77"/>
      <c r="L4" s="77"/>
      <c r="M4" s="77"/>
      <c r="N4" s="77"/>
      <c r="O4" s="77"/>
      <c r="P4" s="77"/>
      <c r="Q4" s="77"/>
      <c r="R4" s="77"/>
      <c r="S4" s="77"/>
      <c r="T4" s="77"/>
      <c r="U4" s="77"/>
      <c r="V4" s="77"/>
      <c r="W4" s="77"/>
      <c r="X4" s="78"/>
      <c r="Y4" s="72" t="s">
        <v>55</v>
      </c>
      <c r="Z4" s="72"/>
      <c r="AA4" s="72"/>
      <c r="AB4" s="72"/>
      <c r="AC4" s="72"/>
      <c r="AD4" s="72"/>
      <c r="AE4" s="72"/>
      <c r="AF4" s="72"/>
      <c r="AG4" s="72"/>
      <c r="AH4" s="72"/>
      <c r="AI4" s="72"/>
      <c r="AJ4" s="72" t="s">
        <v>56</v>
      </c>
      <c r="AK4" s="72"/>
      <c r="AL4" s="72"/>
      <c r="AM4" s="72"/>
      <c r="AN4" s="72"/>
      <c r="AO4" s="72"/>
      <c r="AP4" s="72"/>
      <c r="AQ4" s="72"/>
      <c r="AR4" s="72"/>
      <c r="AS4" s="72"/>
      <c r="AT4" s="72"/>
      <c r="AU4" s="72" t="s">
        <v>57</v>
      </c>
      <c r="AV4" s="72"/>
      <c r="AW4" s="72"/>
      <c r="AX4" s="72"/>
      <c r="AY4" s="72"/>
      <c r="AZ4" s="72"/>
      <c r="BA4" s="72"/>
      <c r="BB4" s="72"/>
      <c r="BC4" s="72"/>
      <c r="BD4" s="72"/>
      <c r="BE4" s="72"/>
      <c r="BF4" s="72" t="s">
        <v>58</v>
      </c>
      <c r="BG4" s="72"/>
      <c r="BH4" s="72"/>
      <c r="BI4" s="72"/>
      <c r="BJ4" s="72"/>
      <c r="BK4" s="72"/>
      <c r="BL4" s="72"/>
      <c r="BM4" s="72"/>
      <c r="BN4" s="72"/>
      <c r="BO4" s="72"/>
      <c r="BP4" s="72"/>
      <c r="BQ4" s="72" t="s">
        <v>59</v>
      </c>
      <c r="BR4" s="72"/>
      <c r="BS4" s="72"/>
      <c r="BT4" s="72"/>
      <c r="BU4" s="72"/>
      <c r="BV4" s="72"/>
      <c r="BW4" s="72"/>
      <c r="BX4" s="72"/>
      <c r="BY4" s="72"/>
      <c r="BZ4" s="72"/>
      <c r="CA4" s="72"/>
      <c r="CB4" s="72" t="s">
        <v>60</v>
      </c>
      <c r="CC4" s="72"/>
      <c r="CD4" s="72"/>
      <c r="CE4" s="72"/>
      <c r="CF4" s="72"/>
      <c r="CG4" s="72"/>
      <c r="CH4" s="72"/>
      <c r="CI4" s="72"/>
      <c r="CJ4" s="72"/>
      <c r="CK4" s="72"/>
      <c r="CL4" s="72"/>
      <c r="CM4" s="72" t="s">
        <v>61</v>
      </c>
      <c r="CN4" s="72"/>
      <c r="CO4" s="72"/>
      <c r="CP4" s="72"/>
      <c r="CQ4" s="72"/>
      <c r="CR4" s="72"/>
      <c r="CS4" s="72"/>
      <c r="CT4" s="72"/>
      <c r="CU4" s="72"/>
      <c r="CV4" s="72"/>
      <c r="CW4" s="72"/>
      <c r="CX4" s="72" t="s">
        <v>62</v>
      </c>
      <c r="CY4" s="72"/>
      <c r="CZ4" s="72"/>
      <c r="DA4" s="72"/>
      <c r="DB4" s="72"/>
      <c r="DC4" s="72"/>
      <c r="DD4" s="72"/>
      <c r="DE4" s="72"/>
      <c r="DF4" s="72"/>
      <c r="DG4" s="72"/>
      <c r="DH4" s="72"/>
      <c r="DI4" s="72" t="s">
        <v>63</v>
      </c>
      <c r="DJ4" s="72"/>
      <c r="DK4" s="72"/>
      <c r="DL4" s="72"/>
      <c r="DM4" s="72"/>
      <c r="DN4" s="72"/>
      <c r="DO4" s="72"/>
      <c r="DP4" s="72"/>
      <c r="DQ4" s="72"/>
      <c r="DR4" s="72"/>
      <c r="DS4" s="72"/>
      <c r="DT4" s="72" t="s">
        <v>64</v>
      </c>
      <c r="DU4" s="72"/>
      <c r="DV4" s="72"/>
      <c r="DW4" s="72"/>
      <c r="DX4" s="72"/>
      <c r="DY4" s="72"/>
      <c r="DZ4" s="72"/>
      <c r="EA4" s="72"/>
      <c r="EB4" s="72"/>
      <c r="EC4" s="72"/>
      <c r="ED4" s="72"/>
      <c r="EE4" s="72" t="s">
        <v>65</v>
      </c>
      <c r="EF4" s="72"/>
      <c r="EG4" s="72"/>
      <c r="EH4" s="72"/>
      <c r="EI4" s="72"/>
      <c r="EJ4" s="72"/>
      <c r="EK4" s="72"/>
      <c r="EL4" s="72"/>
      <c r="EM4" s="72"/>
      <c r="EN4" s="72"/>
      <c r="EO4" s="72"/>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2021</v>
      </c>
      <c r="C6" s="19">
        <f t="shared" ref="C6:X6" si="3">C7</f>
        <v>292087</v>
      </c>
      <c r="D6" s="19">
        <f t="shared" si="3"/>
        <v>46</v>
      </c>
      <c r="E6" s="19">
        <f t="shared" si="3"/>
        <v>17</v>
      </c>
      <c r="F6" s="19">
        <f t="shared" si="3"/>
        <v>4</v>
      </c>
      <c r="G6" s="19">
        <f t="shared" si="3"/>
        <v>0</v>
      </c>
      <c r="H6" s="19" t="str">
        <f t="shared" si="3"/>
        <v>奈良県　御所市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59.02</v>
      </c>
      <c r="P6" s="20">
        <f t="shared" si="3"/>
        <v>6.07</v>
      </c>
      <c r="Q6" s="20">
        <f t="shared" si="3"/>
        <v>88</v>
      </c>
      <c r="R6" s="20">
        <f t="shared" si="3"/>
        <v>2420</v>
      </c>
      <c r="S6" s="20">
        <f t="shared" si="3"/>
        <v>24515</v>
      </c>
      <c r="T6" s="20">
        <f t="shared" si="3"/>
        <v>60.58</v>
      </c>
      <c r="U6" s="20">
        <f t="shared" si="3"/>
        <v>404.67</v>
      </c>
      <c r="V6" s="20">
        <f t="shared" si="3"/>
        <v>1477</v>
      </c>
      <c r="W6" s="20">
        <f t="shared" si="3"/>
        <v>0.67</v>
      </c>
      <c r="X6" s="20">
        <f t="shared" si="3"/>
        <v>2204.48</v>
      </c>
      <c r="Y6" s="21" t="str">
        <f>IF(Y7="",NA(),Y7)</f>
        <v>-</v>
      </c>
      <c r="Z6" s="21" t="str">
        <f t="shared" ref="Z6:AH6" si="4">IF(Z7="",NA(),Z7)</f>
        <v>-</v>
      </c>
      <c r="AA6" s="21" t="str">
        <f t="shared" si="4"/>
        <v>-</v>
      </c>
      <c r="AB6" s="21">
        <f t="shared" si="4"/>
        <v>127.27</v>
      </c>
      <c r="AC6" s="21">
        <f t="shared" si="4"/>
        <v>119.05</v>
      </c>
      <c r="AD6" s="21" t="str">
        <f t="shared" si="4"/>
        <v>-</v>
      </c>
      <c r="AE6" s="21" t="str">
        <f t="shared" si="4"/>
        <v>-</v>
      </c>
      <c r="AF6" s="21" t="str">
        <f t="shared" si="4"/>
        <v>-</v>
      </c>
      <c r="AG6" s="21">
        <f t="shared" si="4"/>
        <v>105.78</v>
      </c>
      <c r="AH6" s="21">
        <f t="shared" si="4"/>
        <v>106.09</v>
      </c>
      <c r="AI6" s="20" t="str">
        <f>IF(AI7="","",IF(AI7="-","【-】","【"&amp;SUBSTITUTE(TEXT(AI7,"#,##0.00"),"-","△")&amp;"】"))</f>
        <v>【105.35】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63.96</v>
      </c>
      <c r="AS6" s="21">
        <f t="shared" si="5"/>
        <v>69.42</v>
      </c>
      <c r="AT6" s="20" t="str">
        <f>IF(AT7="","",IF(AT7="-","【-】","【"&amp;SUBSTITUTE(TEXT(AT7,"#,##0.00"),"-","△")&amp;"】"))</f>
        <v>【63.89】</v>
      </c>
      <c r="AU6" s="21" t="str">
        <f>IF(AU7="",NA(),AU7)</f>
        <v>-</v>
      </c>
      <c r="AV6" s="21" t="str">
        <f t="shared" ref="AV6:BD6" si="6">IF(AV7="",NA(),AV7)</f>
        <v>-</v>
      </c>
      <c r="AW6" s="21" t="str">
        <f t="shared" si="6"/>
        <v>-</v>
      </c>
      <c r="AX6" s="21">
        <f t="shared" si="6"/>
        <v>66.12</v>
      </c>
      <c r="AY6" s="21">
        <f t="shared" si="6"/>
        <v>39.58</v>
      </c>
      <c r="AZ6" s="21" t="str">
        <f t="shared" si="6"/>
        <v>-</v>
      </c>
      <c r="BA6" s="21" t="str">
        <f t="shared" si="6"/>
        <v>-</v>
      </c>
      <c r="BB6" s="21" t="str">
        <f t="shared" si="6"/>
        <v>-</v>
      </c>
      <c r="BC6" s="21">
        <f t="shared" si="6"/>
        <v>44.24</v>
      </c>
      <c r="BD6" s="21">
        <f t="shared" si="6"/>
        <v>43.07</v>
      </c>
      <c r="BE6" s="20" t="str">
        <f>IF(BE7="","",IF(BE7="-","【-】","【"&amp;SUBSTITUTE(TEXT(BE7,"#,##0.00"),"-","△")&amp;"】"))</f>
        <v>【44.07】</v>
      </c>
      <c r="BF6" s="21" t="str">
        <f>IF(BF7="",NA(),BF7)</f>
        <v>-</v>
      </c>
      <c r="BG6" s="21" t="str">
        <f t="shared" ref="BG6:BO6" si="7">IF(BG7="",NA(),BG7)</f>
        <v>-</v>
      </c>
      <c r="BH6" s="21" t="str">
        <f t="shared" si="7"/>
        <v>-</v>
      </c>
      <c r="BI6" s="21">
        <f t="shared" si="7"/>
        <v>212.9</v>
      </c>
      <c r="BJ6" s="21">
        <f t="shared" si="7"/>
        <v>189.86</v>
      </c>
      <c r="BK6" s="21" t="str">
        <f t="shared" si="7"/>
        <v>-</v>
      </c>
      <c r="BL6" s="21" t="str">
        <f t="shared" si="7"/>
        <v>-</v>
      </c>
      <c r="BM6" s="21" t="str">
        <f t="shared" si="7"/>
        <v>-</v>
      </c>
      <c r="BN6" s="21">
        <f t="shared" si="7"/>
        <v>1258.43</v>
      </c>
      <c r="BO6" s="21">
        <f t="shared" si="7"/>
        <v>1163.75</v>
      </c>
      <c r="BP6" s="20" t="str">
        <f>IF(BP7="","",IF(BP7="-","【-】","【"&amp;SUBSTITUTE(TEXT(BP7,"#,##0.00"),"-","△")&amp;"】"))</f>
        <v>【1,201.79】</v>
      </c>
      <c r="BQ6" s="21" t="str">
        <f>IF(BQ7="",NA(),BQ7)</f>
        <v>-</v>
      </c>
      <c r="BR6" s="21" t="str">
        <f t="shared" ref="BR6:BZ6" si="8">IF(BR7="",NA(),BR7)</f>
        <v>-</v>
      </c>
      <c r="BS6" s="21" t="str">
        <f t="shared" si="8"/>
        <v>-</v>
      </c>
      <c r="BT6" s="21">
        <f t="shared" si="8"/>
        <v>62.83</v>
      </c>
      <c r="BU6" s="21">
        <f t="shared" si="8"/>
        <v>73.66</v>
      </c>
      <c r="BV6" s="21" t="str">
        <f t="shared" si="8"/>
        <v>-</v>
      </c>
      <c r="BW6" s="21" t="str">
        <f t="shared" si="8"/>
        <v>-</v>
      </c>
      <c r="BX6" s="21" t="str">
        <f t="shared" si="8"/>
        <v>-</v>
      </c>
      <c r="BY6" s="21">
        <f t="shared" si="8"/>
        <v>73.36</v>
      </c>
      <c r="BZ6" s="21">
        <f t="shared" si="8"/>
        <v>72.599999999999994</v>
      </c>
      <c r="CA6" s="20" t="str">
        <f>IF(CA7="","",IF(CA7="-","【-】","【"&amp;SUBSTITUTE(TEXT(CA7,"#,##0.00"),"-","△")&amp;"】"))</f>
        <v>【75.31】</v>
      </c>
      <c r="CB6" s="21" t="str">
        <f>IF(CB7="",NA(),CB7)</f>
        <v>-</v>
      </c>
      <c r="CC6" s="21" t="str">
        <f t="shared" ref="CC6:CK6" si="9">IF(CC7="",NA(),CC7)</f>
        <v>-</v>
      </c>
      <c r="CD6" s="21" t="str">
        <f t="shared" si="9"/>
        <v>-</v>
      </c>
      <c r="CE6" s="21">
        <f t="shared" si="9"/>
        <v>150.69</v>
      </c>
      <c r="CF6" s="21">
        <f t="shared" si="9"/>
        <v>150</v>
      </c>
      <c r="CG6" s="21" t="str">
        <f t="shared" si="9"/>
        <v>-</v>
      </c>
      <c r="CH6" s="21" t="str">
        <f t="shared" si="9"/>
        <v>-</v>
      </c>
      <c r="CI6" s="21" t="str">
        <f t="shared" si="9"/>
        <v>-</v>
      </c>
      <c r="CJ6" s="21">
        <f t="shared" si="9"/>
        <v>224.88</v>
      </c>
      <c r="CK6" s="21">
        <f t="shared" si="9"/>
        <v>228.64</v>
      </c>
      <c r="CL6" s="20" t="str">
        <f>IF(CL7="","",IF(CL7="-","【-】","【"&amp;SUBSTITUTE(TEXT(CL7,"#,##0.00"),"-","△")&amp;"】"))</f>
        <v>【216.39】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42.4</v>
      </c>
      <c r="CV6" s="21">
        <f t="shared" si="10"/>
        <v>42.28</v>
      </c>
      <c r="CW6" s="20" t="str">
        <f>IF(CW7="","",IF(CW7="-","【-】","【"&amp;SUBSTITUTE(TEXT(CW7,"#,##0.00"),"-","△")&amp;"】"))</f>
        <v>【42.57】</v>
      </c>
      <c r="CX6" s="21" t="str">
        <f>IF(CX7="",NA(),CX7)</f>
        <v>-</v>
      </c>
      <c r="CY6" s="21" t="str">
        <f t="shared" ref="CY6:DG6" si="11">IF(CY7="",NA(),CY7)</f>
        <v>-</v>
      </c>
      <c r="CZ6" s="21" t="str">
        <f t="shared" si="11"/>
        <v>-</v>
      </c>
      <c r="DA6" s="21">
        <f t="shared" si="11"/>
        <v>59.82</v>
      </c>
      <c r="DB6" s="21">
        <f t="shared" si="11"/>
        <v>60.26</v>
      </c>
      <c r="DC6" s="21" t="str">
        <f t="shared" si="11"/>
        <v>-</v>
      </c>
      <c r="DD6" s="21" t="str">
        <f t="shared" si="11"/>
        <v>-</v>
      </c>
      <c r="DE6" s="21" t="str">
        <f t="shared" si="11"/>
        <v>-</v>
      </c>
      <c r="DF6" s="21">
        <f t="shared" si="11"/>
        <v>84.19</v>
      </c>
      <c r="DG6" s="21">
        <f t="shared" si="11"/>
        <v>84.34</v>
      </c>
      <c r="DH6" s="20" t="str">
        <f>IF(DH7="","",IF(DH7="-","【-】","【"&amp;SUBSTITUTE(TEXT(DH7,"#,##0.00"),"-","△")&amp;"】"))</f>
        <v>【85.24】</v>
      </c>
      <c r="DI6" s="21" t="str">
        <f>IF(DI7="",NA(),DI7)</f>
        <v>-</v>
      </c>
      <c r="DJ6" s="21" t="str">
        <f t="shared" ref="DJ6:DR6" si="12">IF(DJ7="",NA(),DJ7)</f>
        <v>-</v>
      </c>
      <c r="DK6" s="21" t="str">
        <f t="shared" si="12"/>
        <v>-</v>
      </c>
      <c r="DL6" s="21">
        <f t="shared" si="12"/>
        <v>2.48</v>
      </c>
      <c r="DM6" s="21">
        <f t="shared" si="12"/>
        <v>4.68</v>
      </c>
      <c r="DN6" s="21" t="str">
        <f t="shared" si="12"/>
        <v>-</v>
      </c>
      <c r="DO6" s="21" t="str">
        <f t="shared" si="12"/>
        <v>-</v>
      </c>
      <c r="DP6" s="21" t="str">
        <f t="shared" si="12"/>
        <v>-</v>
      </c>
      <c r="DQ6" s="21">
        <f t="shared" si="12"/>
        <v>21.36</v>
      </c>
      <c r="DR6" s="21">
        <f t="shared" si="12"/>
        <v>22.79</v>
      </c>
      <c r="DS6" s="20" t="str">
        <f>IF(DS7="","",IF(DS7="-","【-】","【"&amp;SUBSTITUTE(TEXT(DS7,"#,##0.00"),"-","△")&amp;"】"))</f>
        <v>【25.87】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0.01</v>
      </c>
      <c r="EC6" s="21">
        <f t="shared" si="13"/>
        <v>0.01</v>
      </c>
      <c r="ED6" s="20" t="str">
        <f>IF(ED7="","",IF(ED7="-","【-】","【"&amp;SUBSTITUTE(TEXT(ED7,"#,##0.00"),"-","△")&amp;"】"))</f>
        <v>【0.01】</v>
      </c>
      <c r="EE6" s="21" t="str">
        <f>IF(EE7="",NA(),EE7)</f>
        <v>-</v>
      </c>
      <c r="EF6" s="21" t="str">
        <f t="shared" ref="EF6:EN6" si="14">IF(EF7="",NA(),EF7)</f>
        <v>-</v>
      </c>
      <c r="EG6" s="21" t="str">
        <f t="shared" si="14"/>
        <v>-</v>
      </c>
      <c r="EH6" s="21">
        <f t="shared" si="14"/>
        <v>3.41</v>
      </c>
      <c r="EI6" s="21">
        <f t="shared" si="14"/>
        <v>1.1200000000000001</v>
      </c>
      <c r="EJ6" s="21" t="str">
        <f t="shared" si="14"/>
        <v>-</v>
      </c>
      <c r="EK6" s="21" t="str">
        <f t="shared" si="14"/>
        <v>-</v>
      </c>
      <c r="EL6" s="21" t="str">
        <f t="shared" si="14"/>
        <v>-</v>
      </c>
      <c r="EM6" s="21">
        <f t="shared" si="14"/>
        <v>0.39</v>
      </c>
      <c r="EN6" s="21">
        <f t="shared" si="14"/>
        <v>0.1</v>
      </c>
      <c r="EO6" s="20" t="str">
        <f>IF(EO7="","",IF(EO7="-","【-】","【"&amp;SUBSTITUTE(TEXT(EO7,"#,##0.00"),"-","△")&amp;"】"))</f>
        <v>【0.15】</v>
      </c>
    </row>
    <row r="7" spans="1:148" s="22" customFormat="1" x14ac:dyDescent="0.15">
      <c r="A7" s="14"/>
      <c r="B7" s="23">
        <v>2021</v>
      </c>
      <c r="C7" s="23">
        <v>292087</v>
      </c>
      <c r="D7" s="23">
        <v>46</v>
      </c>
      <c r="E7" s="23">
        <v>17</v>
      </c>
      <c r="F7" s="23">
        <v>4</v>
      </c>
      <c r="G7" s="23">
        <v>0</v>
      </c>
      <c r="H7" s="23" t="s">
        <v>95</v>
      </c>
      <c r="I7" s="23" t="s">
        <v>96</v>
      </c>
      <c r="J7" s="23" t="s">
        <v>97</v>
      </c>
      <c r="K7" s="23" t="s">
        <v>98</v>
      </c>
      <c r="L7" s="23" t="s">
        <v>99</v>
      </c>
      <c r="M7" s="23" t="s">
        <v>100</v>
      </c>
      <c r="N7" s="24" t="s">
        <v>101</v>
      </c>
      <c r="O7" s="24">
        <v>59.02</v>
      </c>
      <c r="P7" s="24">
        <v>6.07</v>
      </c>
      <c r="Q7" s="24">
        <v>88</v>
      </c>
      <c r="R7" s="24">
        <v>2420</v>
      </c>
      <c r="S7" s="24">
        <v>24515</v>
      </c>
      <c r="T7" s="24">
        <v>60.58</v>
      </c>
      <c r="U7" s="24">
        <v>404.67</v>
      </c>
      <c r="V7" s="24">
        <v>1477</v>
      </c>
      <c r="W7" s="24">
        <v>0.67</v>
      </c>
      <c r="X7" s="24">
        <v>2204.48</v>
      </c>
      <c r="Y7" s="24" t="s">
        <v>101</v>
      </c>
      <c r="Z7" s="24" t="s">
        <v>101</v>
      </c>
      <c r="AA7" s="24" t="s">
        <v>101</v>
      </c>
      <c r="AB7" s="24">
        <v>127.27</v>
      </c>
      <c r="AC7" s="24">
        <v>119.05</v>
      </c>
      <c r="AD7" s="24" t="s">
        <v>101</v>
      </c>
      <c r="AE7" s="24" t="s">
        <v>101</v>
      </c>
      <c r="AF7" s="24" t="s">
        <v>101</v>
      </c>
      <c r="AG7" s="24">
        <v>105.78</v>
      </c>
      <c r="AH7" s="24">
        <v>106.09</v>
      </c>
      <c r="AI7" s="24">
        <v>105.35</v>
      </c>
      <c r="AJ7" s="24" t="s">
        <v>101</v>
      </c>
      <c r="AK7" s="24" t="s">
        <v>101</v>
      </c>
      <c r="AL7" s="24" t="s">
        <v>101</v>
      </c>
      <c r="AM7" s="24">
        <v>0</v>
      </c>
      <c r="AN7" s="24">
        <v>0</v>
      </c>
      <c r="AO7" s="24" t="s">
        <v>101</v>
      </c>
      <c r="AP7" s="24" t="s">
        <v>101</v>
      </c>
      <c r="AQ7" s="24" t="s">
        <v>101</v>
      </c>
      <c r="AR7" s="24">
        <v>63.96</v>
      </c>
      <c r="AS7" s="24">
        <v>69.42</v>
      </c>
      <c r="AT7" s="24">
        <v>63.89</v>
      </c>
      <c r="AU7" s="24" t="s">
        <v>101</v>
      </c>
      <c r="AV7" s="24" t="s">
        <v>101</v>
      </c>
      <c r="AW7" s="24" t="s">
        <v>101</v>
      </c>
      <c r="AX7" s="24">
        <v>66.12</v>
      </c>
      <c r="AY7" s="24">
        <v>39.58</v>
      </c>
      <c r="AZ7" s="24" t="s">
        <v>101</v>
      </c>
      <c r="BA7" s="24" t="s">
        <v>101</v>
      </c>
      <c r="BB7" s="24" t="s">
        <v>101</v>
      </c>
      <c r="BC7" s="24">
        <v>44.24</v>
      </c>
      <c r="BD7" s="24">
        <v>43.07</v>
      </c>
      <c r="BE7" s="24">
        <v>44.07</v>
      </c>
      <c r="BF7" s="24" t="s">
        <v>101</v>
      </c>
      <c r="BG7" s="24" t="s">
        <v>101</v>
      </c>
      <c r="BH7" s="24" t="s">
        <v>101</v>
      </c>
      <c r="BI7" s="24">
        <v>212.9</v>
      </c>
      <c r="BJ7" s="24">
        <v>189.86</v>
      </c>
      <c r="BK7" s="24" t="s">
        <v>101</v>
      </c>
      <c r="BL7" s="24" t="s">
        <v>101</v>
      </c>
      <c r="BM7" s="24" t="s">
        <v>101</v>
      </c>
      <c r="BN7" s="24">
        <v>1258.43</v>
      </c>
      <c r="BO7" s="24">
        <v>1163.75</v>
      </c>
      <c r="BP7" s="24">
        <v>1201.79</v>
      </c>
      <c r="BQ7" s="24" t="s">
        <v>101</v>
      </c>
      <c r="BR7" s="24" t="s">
        <v>101</v>
      </c>
      <c r="BS7" s="24" t="s">
        <v>101</v>
      </c>
      <c r="BT7" s="24">
        <v>62.83</v>
      </c>
      <c r="BU7" s="24">
        <v>73.66</v>
      </c>
      <c r="BV7" s="24" t="s">
        <v>101</v>
      </c>
      <c r="BW7" s="24" t="s">
        <v>101</v>
      </c>
      <c r="BX7" s="24" t="s">
        <v>101</v>
      </c>
      <c r="BY7" s="24">
        <v>73.36</v>
      </c>
      <c r="BZ7" s="24">
        <v>72.599999999999994</v>
      </c>
      <c r="CA7" s="24">
        <v>75.31</v>
      </c>
      <c r="CB7" s="24" t="s">
        <v>101</v>
      </c>
      <c r="CC7" s="24" t="s">
        <v>101</v>
      </c>
      <c r="CD7" s="24" t="s">
        <v>101</v>
      </c>
      <c r="CE7" s="24">
        <v>150.69</v>
      </c>
      <c r="CF7" s="24">
        <v>150</v>
      </c>
      <c r="CG7" s="24" t="s">
        <v>101</v>
      </c>
      <c r="CH7" s="24" t="s">
        <v>101</v>
      </c>
      <c r="CI7" s="24" t="s">
        <v>101</v>
      </c>
      <c r="CJ7" s="24">
        <v>224.88</v>
      </c>
      <c r="CK7" s="24">
        <v>228.64</v>
      </c>
      <c r="CL7" s="24">
        <v>216.39</v>
      </c>
      <c r="CM7" s="24" t="s">
        <v>101</v>
      </c>
      <c r="CN7" s="24" t="s">
        <v>101</v>
      </c>
      <c r="CO7" s="24" t="s">
        <v>101</v>
      </c>
      <c r="CP7" s="24" t="s">
        <v>101</v>
      </c>
      <c r="CQ7" s="24" t="s">
        <v>101</v>
      </c>
      <c r="CR7" s="24" t="s">
        <v>101</v>
      </c>
      <c r="CS7" s="24" t="s">
        <v>101</v>
      </c>
      <c r="CT7" s="24" t="s">
        <v>101</v>
      </c>
      <c r="CU7" s="24">
        <v>42.4</v>
      </c>
      <c r="CV7" s="24">
        <v>42.28</v>
      </c>
      <c r="CW7" s="24">
        <v>42.57</v>
      </c>
      <c r="CX7" s="24" t="s">
        <v>101</v>
      </c>
      <c r="CY7" s="24" t="s">
        <v>101</v>
      </c>
      <c r="CZ7" s="24" t="s">
        <v>101</v>
      </c>
      <c r="DA7" s="24">
        <v>59.82</v>
      </c>
      <c r="DB7" s="24">
        <v>60.26</v>
      </c>
      <c r="DC7" s="24" t="s">
        <v>101</v>
      </c>
      <c r="DD7" s="24" t="s">
        <v>101</v>
      </c>
      <c r="DE7" s="24" t="s">
        <v>101</v>
      </c>
      <c r="DF7" s="24">
        <v>84.19</v>
      </c>
      <c r="DG7" s="24">
        <v>84.34</v>
      </c>
      <c r="DH7" s="24">
        <v>85.24</v>
      </c>
      <c r="DI7" s="24" t="s">
        <v>101</v>
      </c>
      <c r="DJ7" s="24" t="s">
        <v>101</v>
      </c>
      <c r="DK7" s="24" t="s">
        <v>101</v>
      </c>
      <c r="DL7" s="24">
        <v>2.48</v>
      </c>
      <c r="DM7" s="24">
        <v>4.68</v>
      </c>
      <c r="DN7" s="24" t="s">
        <v>101</v>
      </c>
      <c r="DO7" s="24" t="s">
        <v>101</v>
      </c>
      <c r="DP7" s="24" t="s">
        <v>101</v>
      </c>
      <c r="DQ7" s="24">
        <v>21.36</v>
      </c>
      <c r="DR7" s="24">
        <v>22.79</v>
      </c>
      <c r="DS7" s="24">
        <v>25.87</v>
      </c>
      <c r="DT7" s="24" t="s">
        <v>101</v>
      </c>
      <c r="DU7" s="24" t="s">
        <v>101</v>
      </c>
      <c r="DV7" s="24" t="s">
        <v>101</v>
      </c>
      <c r="DW7" s="24">
        <v>0</v>
      </c>
      <c r="DX7" s="24">
        <v>0</v>
      </c>
      <c r="DY7" s="24" t="s">
        <v>101</v>
      </c>
      <c r="DZ7" s="24" t="s">
        <v>101</v>
      </c>
      <c r="EA7" s="24" t="s">
        <v>101</v>
      </c>
      <c r="EB7" s="24">
        <v>0.01</v>
      </c>
      <c r="EC7" s="24">
        <v>0.01</v>
      </c>
      <c r="ED7" s="24">
        <v>0.01</v>
      </c>
      <c r="EE7" s="24" t="s">
        <v>101</v>
      </c>
      <c r="EF7" s="24" t="s">
        <v>101</v>
      </c>
      <c r="EG7" s="24" t="s">
        <v>101</v>
      </c>
      <c r="EH7" s="24">
        <v>3.41</v>
      </c>
      <c r="EI7" s="24">
        <v>1.1200000000000001</v>
      </c>
      <c r="EJ7" s="24" t="s">
        <v>101</v>
      </c>
      <c r="EK7" s="24" t="s">
        <v>101</v>
      </c>
      <c r="EL7" s="24" t="s">
        <v>101</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107</v>
      </c>
    </row>
    <row r="12" spans="1:148" x14ac:dyDescent="0.15">
      <c r="B12">
        <v>1</v>
      </c>
      <c r="C12">
        <v>1</v>
      </c>
      <c r="D12">
        <v>1</v>
      </c>
      <c r="E12">
        <v>2</v>
      </c>
      <c r="F12">
        <v>3</v>
      </c>
      <c r="G12" t="s">
        <v>108</v>
      </c>
    </row>
    <row r="13" spans="1:148" x14ac:dyDescent="0.15">
      <c r="B13" t="s">
        <v>109</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2023-02-24T06:30:02Z</cp:lastPrinted>
  <dcterms:created xsi:type="dcterms:W3CDTF">2023-01-12T23:40:40Z</dcterms:created>
  <dcterms:modified xsi:type="dcterms:W3CDTF">2023-02-27T00:41:58Z</dcterms:modified>
  <cp:category/>
</cp:coreProperties>
</file>