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0406_都市整備課\00_共有フォルダ\(　●下水道管理係　)\(H31 都市整備課 下水道管理係)\管理\調書\R4\R5.1.24〆 公営企業に係る経営比較分析表（令和３年度決算）の分析等について（依頼）\提出分【修正後】\"/>
    </mc:Choice>
  </mc:AlternateContent>
  <workbookProtection workbookAlgorithmName="SHA-512" workbookHashValue="rsNYQ+q1GzvnEMFUxpgjqNdKdHYGkZDXUkeXPAXoNZPrs22+I31mZHtw6WvejdzHCi3J4vr8xo9Ok9oLmAvklA==" workbookSaltValue="j/YDu4SuT1Zh5HejnvY90g==" workbookSpinCount="100000" lockStructure="1"/>
  <bookViews>
    <workbookView xWindow="0" yWindow="0" windowWidth="15360" windowHeight="7635"/>
  </bookViews>
  <sheets>
    <sheet name="法適用_下水道事業" sheetId="4" r:id="rId1"/>
    <sheet name="データ" sheetId="5" state="hidden"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T6" i="5"/>
  <c r="S6" i="5"/>
  <c r="R6" i="5"/>
  <c r="Q6" i="5"/>
  <c r="P6" i="5"/>
  <c r="O6" i="5"/>
  <c r="N6" i="5"/>
  <c r="M6" i="5"/>
  <c r="L6" i="5"/>
  <c r="K6" i="5"/>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E85" i="4"/>
  <c r="BB10" i="4"/>
  <c r="AT10" i="4"/>
  <c r="AD10" i="4"/>
  <c r="W10" i="4"/>
  <c r="P10" i="4"/>
  <c r="I10" i="4"/>
  <c r="B10" i="4"/>
  <c r="BB8" i="4"/>
  <c r="AT8" i="4"/>
  <c r="AL8" i="4"/>
  <c r="AD8" i="4"/>
  <c r="W8" i="4"/>
  <c r="P8" i="4"/>
  <c r="B8" i="4"/>
  <c r="B6" i="4"/>
</calcChain>
</file>

<file path=xl/sharedStrings.xml><?xml version="1.0" encoding="utf-8"?>
<sst xmlns="http://schemas.openxmlformats.org/spreadsheetml/2006/main" count="299" uniqueCount="119">
  <si>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</si>
  <si>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</si>
  <si>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</si>
  <si>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</si>
  <si>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</si>
  <si>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</si>
  <si>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</si>
  <si>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</si>
  <si>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</si>
  <si>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</si>
  <si>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</si>
  <si>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</si>
  <si>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</si>
  <si>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</si>
  <si>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</si>
  <si>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</si>
  <si>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</si>
  <si>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</si>
  <si>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</si>
  <si>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</si>
  <si>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</si>
  <si>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</si>
  <si>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</si>
  <si>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</si>
  <si>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</si>
  <si>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</si>
  <si>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</si>
  <si>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</si>
  <si>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</si>
  <si>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</si>
  <si>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</si>
  <si>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</si>
  <si>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</si>
  <si>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</si>
  <si>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</si>
  <si>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</si>
  <si>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</si>
  <si>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</si>
  <si>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</si>
  <si>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</si>
  <si>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</si>
  <si>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</si>
  <si>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</si>
  <si>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</si>
  <si>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</si>
  <si>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</si>
  <si>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</si>
  <si>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</si>
  <si>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</si>
  <si>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</si>
  <si>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</si>
  <si>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</si>
  <si>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</si>
  <si>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</si>
  <si>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</si>
  <si>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</si>
  <si>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</si>
  <si>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</si>
  <si>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</si>
  <si>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</si>
  <si>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</si>
  <si>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</si>
  <si>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</si>
  <si>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</si>
  <si>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</si>
  <si>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</si>
  <si>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</si>
  <si>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</si>
  <si>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</si>
  <si>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</si>
  <si>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</si>
  <si>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</si>
  <si>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</si>
  <si>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</si>
  <si>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</si>
  <si>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</si>
  <si>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</si>
  <si>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</si>
  <si>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</si>
  <si>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</si>
  <si>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</si>
  <si>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</si>
  <si>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</si>
  <si>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</si>
  <si>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</si>
  <si>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</si>
  <si>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</si>
  <si>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</si>
  <si>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</si>
  <si>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</si>
  <si>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</si>
  <si>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</si>
  <si>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</si>
  <si>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</si>
  <si>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</si>
  <si>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</si>
  <si>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御所市</t>
  </si>
  <si>
    <t>法適用</t>
  </si>
  <si>
    <t>下水道事業</t>
  </si>
  <si>
    <t>公共下水道</t>
  </si>
  <si>
    <t>Cc2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</si>
  <si>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</si>
  <si>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</si>
  <si>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</si>
  <si>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</si>
  <si>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</si>
  <si>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</si>
  <si>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</si>
  <si>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</si>
  <si>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</si>
  <si>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</si>
  <si>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</si>
  <si>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</si>
  <si>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"R"dd</t>
    <phoneticPr fontId="4"/>
  </si>
  <si>
    <t>"R"dd</t>
    <phoneticPr fontId="4"/>
  </si>
  <si>
    <t>←書式設定</t>
    <rPh sb="1" eb="3">
      <t>ショシキ</t>
    </rPh>
    <rPh sb="3" eb="5">
      <t>セッテイ</t>
    </rPh>
    <phoneticPr fontId="4"/>
  </si>
  <si>
    <t>本市の下水道事業は、昭和58年度に建設開始し、平成4年度から供用開始している。老朽化に起因する管渠の閉塞・陥没等の事例はまだないが、今後更新経費の確保が課題となる。</t>
    <phoneticPr fontId="4"/>
  </si>
  <si>
    <t xml:space="preserve">
収益的収支においては黒字決算となっているが、主な要因としては、基準外繰入金を相当額一般会計より繰入しているためであり、公営企業として安定した経営体制は構築できていない。
人口減少、高齢化等の要因により、使用料収入が伸び悩んでいることから、類似団体と比較して経費回収率が低い傾向にある。
また、先述のとおり、一般会計からの多額の繰入金により業務体制を維持しているため、内部留保できる現金等の流動資産が少なく、また、流動負債における元金償還分のウェイトが大きいことから、流動比率についても他団体を大幅に下回っている。</t>
    <rPh sb="86" eb="88">
      <t>ジンコウ</t>
    </rPh>
    <rPh sb="88" eb="90">
      <t>ゲンショウ</t>
    </rPh>
    <rPh sb="91" eb="94">
      <t>コウレイカ</t>
    </rPh>
    <rPh sb="94" eb="95">
      <t>トウ</t>
    </rPh>
    <rPh sb="96" eb="98">
      <t>ヨウイン</t>
    </rPh>
    <rPh sb="102" eb="105">
      <t>シヨウリョウ</t>
    </rPh>
    <rPh sb="105" eb="107">
      <t>シュウニュウ</t>
    </rPh>
    <rPh sb="108" eb="109">
      <t>ノ</t>
    </rPh>
    <rPh sb="110" eb="111">
      <t>ナヤ</t>
    </rPh>
    <rPh sb="120" eb="122">
      <t>ルイジ</t>
    </rPh>
    <rPh sb="122" eb="124">
      <t>ダンタイ</t>
    </rPh>
    <rPh sb="125" eb="127">
      <t>ヒカク</t>
    </rPh>
    <rPh sb="129" eb="131">
      <t>ケイヒ</t>
    </rPh>
    <rPh sb="131" eb="133">
      <t>カイシュウ</t>
    </rPh>
    <rPh sb="133" eb="134">
      <t>リツ</t>
    </rPh>
    <rPh sb="135" eb="136">
      <t>ヒク</t>
    </rPh>
    <rPh sb="137" eb="139">
      <t>ケイコウ</t>
    </rPh>
    <rPh sb="147" eb="149">
      <t>センジュツ</t>
    </rPh>
    <rPh sb="154" eb="156">
      <t>イッパン</t>
    </rPh>
    <rPh sb="156" eb="158">
      <t>カイケイ</t>
    </rPh>
    <rPh sb="161" eb="163">
      <t>タガク</t>
    </rPh>
    <rPh sb="164" eb="166">
      <t>クリイレ</t>
    </rPh>
    <rPh sb="166" eb="167">
      <t>キン</t>
    </rPh>
    <rPh sb="170" eb="172">
      <t>ギョウム</t>
    </rPh>
    <rPh sb="172" eb="174">
      <t>タイセイ</t>
    </rPh>
    <rPh sb="175" eb="177">
      <t>イジ</t>
    </rPh>
    <rPh sb="184" eb="186">
      <t>ナイブ</t>
    </rPh>
    <rPh sb="186" eb="188">
      <t>リュウホ</t>
    </rPh>
    <rPh sb="191" eb="193">
      <t>ゲンキン</t>
    </rPh>
    <rPh sb="193" eb="194">
      <t>トウ</t>
    </rPh>
    <rPh sb="195" eb="197">
      <t>リュウドウ</t>
    </rPh>
    <rPh sb="197" eb="199">
      <t>シサン</t>
    </rPh>
    <rPh sb="200" eb="201">
      <t>スク</t>
    </rPh>
    <rPh sb="207" eb="209">
      <t>リュウドウ</t>
    </rPh>
    <rPh sb="209" eb="211">
      <t>フサイ</t>
    </rPh>
    <rPh sb="215" eb="217">
      <t>ガンキン</t>
    </rPh>
    <rPh sb="217" eb="219">
      <t>ショウカン</t>
    </rPh>
    <rPh sb="219" eb="220">
      <t>ブン</t>
    </rPh>
    <rPh sb="226" eb="227">
      <t>オオ</t>
    </rPh>
    <rPh sb="234" eb="236">
      <t>リュウドウ</t>
    </rPh>
    <rPh sb="236" eb="238">
      <t>ヒリツ</t>
    </rPh>
    <rPh sb="243" eb="244">
      <t>タ</t>
    </rPh>
    <rPh sb="244" eb="246">
      <t>ダンタイ</t>
    </rPh>
    <rPh sb="247" eb="249">
      <t>オオハバ</t>
    </rPh>
    <rPh sb="250" eb="252">
      <t>シタマワ</t>
    </rPh>
    <phoneticPr fontId="4"/>
  </si>
  <si>
    <t>今後、さらなる人口減少・高齢化等により料金収入の減が見込まれることから、費用対効果を念頭においた財政運営が不可欠である。
特に、今後老朽化する管渠更新経費の確保が喫緊の課題であることから、ストックマネジメント計画を策定し、有利な財源確保及び実効性及び必要性を見極めた管渠整備に努めてまいりたい。
また、R5に経営戦略の見直しを行い、料金改定の必要性について吟味することとし、併せて、会計年度任用職員の雇用等により加入促進に努め、水洗化率の向上に努めたい。</t>
    <phoneticPr fontId="4"/>
  </si>
</sst>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c:v>1.27</c:v>
                </c:pt>
                <c:pt idx="4">
                  <c:v>0.56999999999999995</c:v>
                </c:pt>
              </c:numCache>
            </c:numRef>
          </c:val>
          <c:extLst xmlns:c16r2="http://schemas.microsoft.com/office/drawing/2015/06/chart">
            <c:ext xmlns:c16="http://schemas.microsoft.com/office/drawing/2014/chart" uri="{C3380CC4-5D6E-409C-BE32-E72D297353CC}">
              <c16:uniqueId val="{00000000-717E-4963-AE0A-F99A2FE955FF}"/>
            </c:ext>
          </c:extLst>
        </c:ser>
        <c:dLbls>
          <c:showLegendKey val="0"/>
          <c:showVal val="0"/>
          <c:showCatName val="0"/>
          <c:showSerName val="0"/>
          <c:showPercent val="0"/>
          <c:showBubbleSize val="0"/>
        </c:dLbls>
        <c:gapWidth val="150"/>
        <c:axId val="208668792"/>
        <c:axId val="2086668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1.65</c:v>
                </c:pt>
                <c:pt idx="4">
                  <c:v>0.14000000000000001</c:v>
                </c:pt>
              </c:numCache>
            </c:numRef>
          </c:val>
          <c:smooth val="0"/>
          <c:extLst xmlns:c16r2="http://schemas.microsoft.com/office/drawing/2015/06/chart">
            <c:ext xmlns:c16="http://schemas.microsoft.com/office/drawing/2014/chart" uri="{C3380CC4-5D6E-409C-BE32-E72D297353CC}">
              <c16:uniqueId val="{00000001-717E-4963-AE0A-F99A2FE955FF}"/>
            </c:ext>
          </c:extLst>
        </c:ser>
        <c:dLbls>
          <c:showLegendKey val="0"/>
          <c:showVal val="0"/>
          <c:showCatName val="0"/>
          <c:showSerName val="0"/>
          <c:showPercent val="0"/>
          <c:showBubbleSize val="0"/>
        </c:dLbls>
        <c:marker val="1"/>
        <c:smooth val="0"/>
        <c:axId val="208668792"/>
        <c:axId val="208666832"/>
      </c:lineChart>
      <c:dateAx>
        <c:axId val="208668792"/>
        <c:scaling>
          <c:orientation val="minMax"/>
        </c:scaling>
        <c:delete val="1"/>
        <c:axPos val="b"/>
        <c:numFmt formatCode="&quot;H&quot;yy" sourceLinked="1"/>
        <c:majorTickMark val="none"/>
        <c:minorTickMark val="none"/>
        <c:tickLblPos val="none"/>
        <c:crossAx val="208666832"/>
        <c:crosses val="autoZero"/>
        <c:auto val="1"/>
        <c:lblOffset val="100"/>
        <c:baseTimeUnit val="years"/>
      </c:dateAx>
      <c:valAx>
        <c:axId val="2086668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86687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0</c:v>
                </c:pt>
                <c:pt idx="1">
                  <c:v>0</c:v>
                </c:pt>
                <c:pt idx="2">
                  <c:v>0</c:v>
                </c:pt>
                <c:pt idx="3">
                  <c:v>123.47</c:v>
                </c:pt>
                <c:pt idx="4">
                  <c:v>115.43</c:v>
                </c:pt>
              </c:numCache>
            </c:numRef>
          </c:val>
          <c:extLst xmlns:c16r2="http://schemas.microsoft.com/office/drawing/2015/06/chart">
            <c:ext xmlns:c16="http://schemas.microsoft.com/office/drawing/2014/chart" uri="{C3380CC4-5D6E-409C-BE32-E72D297353CC}">
              <c16:uniqueId val="{00000000-CDBE-4F7C-9733-3BA77D393F08}"/>
            </c:ext>
          </c:extLst>
        </c:ser>
        <c:dLbls>
          <c:showLegendKey val="0"/>
          <c:showVal val="0"/>
          <c:showCatName val="0"/>
          <c:showSerName val="0"/>
          <c:showPercent val="0"/>
          <c:showBubbleSize val="0"/>
        </c:dLbls>
        <c:gapWidth val="150"/>
        <c:axId val="268456072"/>
        <c:axId val="268457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107.21</c:v>
                </c:pt>
                <c:pt idx="4">
                  <c:v>107.08</c:v>
                </c:pt>
              </c:numCache>
            </c:numRef>
          </c:val>
          <c:smooth val="0"/>
          <c:extLst xmlns:c16r2="http://schemas.microsoft.com/office/drawing/2015/06/chart">
            <c:ext xmlns:c16="http://schemas.microsoft.com/office/drawing/2014/chart" uri="{C3380CC4-5D6E-409C-BE32-E72D297353CC}">
              <c16:uniqueId val="{00000001-CDBE-4F7C-9733-3BA77D393F08}"/>
            </c:ext>
          </c:extLst>
        </c:ser>
        <c:dLbls>
          <c:showLegendKey val="0"/>
          <c:showVal val="0"/>
          <c:showCatName val="0"/>
          <c:showSerName val="0"/>
          <c:showPercent val="0"/>
          <c:showBubbleSize val="0"/>
        </c:dLbls>
        <c:marker val="1"/>
        <c:smooth val="0"/>
        <c:axId val="268456072"/>
        <c:axId val="268457640"/>
      </c:lineChart>
      <c:dateAx>
        <c:axId val="268456072"/>
        <c:scaling>
          <c:orientation val="minMax"/>
        </c:scaling>
        <c:delete val="1"/>
        <c:axPos val="b"/>
        <c:numFmt formatCode="&quot;H&quot;yy" sourceLinked="1"/>
        <c:majorTickMark val="none"/>
        <c:minorTickMark val="none"/>
        <c:tickLblPos val="none"/>
        <c:crossAx val="268457640"/>
        <c:crosses val="autoZero"/>
        <c:auto val="1"/>
        <c:lblOffset val="100"/>
        <c:baseTimeUnit val="years"/>
      </c:dateAx>
      <c:valAx>
        <c:axId val="268457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684560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0</c:v>
                </c:pt>
                <c:pt idx="1">
                  <c:v>0</c:v>
                </c:pt>
                <c:pt idx="2">
                  <c:v>0</c:v>
                </c:pt>
                <c:pt idx="3">
                  <c:v>2.97</c:v>
                </c:pt>
                <c:pt idx="4">
                  <c:v>5.83</c:v>
                </c:pt>
              </c:numCache>
            </c:numRef>
          </c:val>
          <c:extLst xmlns:c16r2="http://schemas.microsoft.com/office/drawing/2015/06/chart">
            <c:ext xmlns:c16="http://schemas.microsoft.com/office/drawing/2014/chart" uri="{C3380CC4-5D6E-409C-BE32-E72D297353CC}">
              <c16:uniqueId val="{00000000-4976-455A-8B57-CFBAD59FB3B4}"/>
            </c:ext>
          </c:extLst>
        </c:ser>
        <c:dLbls>
          <c:showLegendKey val="0"/>
          <c:showVal val="0"/>
          <c:showCatName val="0"/>
          <c:showSerName val="0"/>
          <c:showPercent val="0"/>
          <c:showBubbleSize val="0"/>
        </c:dLbls>
        <c:gapWidth val="150"/>
        <c:axId val="268454896"/>
        <c:axId val="268458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12.7</c:v>
                </c:pt>
                <c:pt idx="4">
                  <c:v>14.65</c:v>
                </c:pt>
              </c:numCache>
            </c:numRef>
          </c:val>
          <c:smooth val="0"/>
          <c:extLst xmlns:c16r2="http://schemas.microsoft.com/office/drawing/2015/06/chart">
            <c:ext xmlns:c16="http://schemas.microsoft.com/office/drawing/2014/chart" uri="{C3380CC4-5D6E-409C-BE32-E72D297353CC}">
              <c16:uniqueId val="{00000001-4976-455A-8B57-CFBAD59FB3B4}"/>
            </c:ext>
          </c:extLst>
        </c:ser>
        <c:dLbls>
          <c:showLegendKey val="0"/>
          <c:showVal val="0"/>
          <c:showCatName val="0"/>
          <c:showSerName val="0"/>
          <c:showPercent val="0"/>
          <c:showBubbleSize val="0"/>
        </c:dLbls>
        <c:marker val="1"/>
        <c:smooth val="0"/>
        <c:axId val="268454896"/>
        <c:axId val="268458424"/>
      </c:lineChart>
      <c:dateAx>
        <c:axId val="268454896"/>
        <c:scaling>
          <c:orientation val="minMax"/>
        </c:scaling>
        <c:delete val="1"/>
        <c:axPos val="b"/>
        <c:numFmt formatCode="&quot;H&quot;yy" sourceLinked="1"/>
        <c:majorTickMark val="none"/>
        <c:minorTickMark val="none"/>
        <c:tickLblPos val="none"/>
        <c:crossAx val="268458424"/>
        <c:crosses val="autoZero"/>
        <c:auto val="1"/>
        <c:lblOffset val="100"/>
        <c:baseTimeUnit val="years"/>
      </c:dateAx>
      <c:valAx>
        <c:axId val="2684584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684548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0</c:v>
                </c:pt>
                <c:pt idx="1">
                  <c:v>0</c:v>
                </c:pt>
                <c:pt idx="2">
                  <c:v>0</c:v>
                </c:pt>
                <c:pt idx="3" formatCode="#,##0.00;&quot;△&quot;#,##0.00">
                  <c:v>0</c:v>
                </c:pt>
                <c:pt idx="4" formatCode="#,##0.00;&quot;△&quot;#,##0.00">
                  <c:v>0</c:v>
                </c:pt>
              </c:numCache>
            </c:numRef>
          </c:val>
          <c:extLst xmlns:c16r2="http://schemas.microsoft.com/office/drawing/2015/06/chart">
            <c:ext xmlns:c16="http://schemas.microsoft.com/office/drawing/2014/chart" uri="{C3380CC4-5D6E-409C-BE32-E72D297353CC}">
              <c16:uniqueId val="{00000000-ED14-4E9C-89E0-4F419C318EAF}"/>
            </c:ext>
          </c:extLst>
        </c:ser>
        <c:dLbls>
          <c:showLegendKey val="0"/>
          <c:showVal val="0"/>
          <c:showCatName val="0"/>
          <c:showSerName val="0"/>
          <c:showPercent val="0"/>
          <c:showBubbleSize val="0"/>
        </c:dLbls>
        <c:gapWidth val="150"/>
        <c:axId val="268455680"/>
        <c:axId val="2684541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formatCode="#,##0.00;&quot;△&quot;#,##0.00">
                  <c:v>0</c:v>
                </c:pt>
                <c:pt idx="4">
                  <c:v>0.1</c:v>
                </c:pt>
              </c:numCache>
            </c:numRef>
          </c:val>
          <c:smooth val="0"/>
          <c:extLst xmlns:c16r2="http://schemas.microsoft.com/office/drawing/2015/06/chart">
            <c:ext xmlns:c16="http://schemas.microsoft.com/office/drawing/2014/chart" uri="{C3380CC4-5D6E-409C-BE32-E72D297353CC}">
              <c16:uniqueId val="{00000001-ED14-4E9C-89E0-4F419C318EAF}"/>
            </c:ext>
          </c:extLst>
        </c:ser>
        <c:dLbls>
          <c:showLegendKey val="0"/>
          <c:showVal val="0"/>
          <c:showCatName val="0"/>
          <c:showSerName val="0"/>
          <c:showPercent val="0"/>
          <c:showBubbleSize val="0"/>
        </c:dLbls>
        <c:marker val="1"/>
        <c:smooth val="0"/>
        <c:axId val="268455680"/>
        <c:axId val="268454112"/>
      </c:lineChart>
      <c:dateAx>
        <c:axId val="268455680"/>
        <c:scaling>
          <c:orientation val="minMax"/>
        </c:scaling>
        <c:delete val="1"/>
        <c:axPos val="b"/>
        <c:numFmt formatCode="&quot;H&quot;yy" sourceLinked="1"/>
        <c:majorTickMark val="none"/>
        <c:minorTickMark val="none"/>
        <c:tickLblPos val="none"/>
        <c:crossAx val="268454112"/>
        <c:crosses val="autoZero"/>
        <c:auto val="1"/>
        <c:lblOffset val="100"/>
        <c:baseTimeUnit val="years"/>
      </c:dateAx>
      <c:valAx>
        <c:axId val="2684541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684556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0</c:v>
                </c:pt>
                <c:pt idx="1">
                  <c:v>0</c:v>
                </c:pt>
                <c:pt idx="2">
                  <c:v>0</c:v>
                </c:pt>
                <c:pt idx="3" formatCode="#,##0.00;&quot;△&quot;#,##0.00">
                  <c:v>0</c:v>
                </c:pt>
                <c:pt idx="4" formatCode="#,##0.00;&quot;△&quot;#,##0.00">
                  <c:v>0</c:v>
                </c:pt>
              </c:numCache>
            </c:numRef>
          </c:val>
          <c:extLst xmlns:c16r2="http://schemas.microsoft.com/office/drawing/2015/06/chart">
            <c:ext xmlns:c16="http://schemas.microsoft.com/office/drawing/2014/chart" uri="{C3380CC4-5D6E-409C-BE32-E72D297353CC}">
              <c16:uniqueId val="{00000000-0427-43FA-80E0-E5B1EE6DB7B8}"/>
            </c:ext>
          </c:extLst>
        </c:ser>
        <c:dLbls>
          <c:showLegendKey val="0"/>
          <c:showVal val="0"/>
          <c:showCatName val="0"/>
          <c:showSerName val="0"/>
          <c:showPercent val="0"/>
          <c:showBubbleSize val="0"/>
        </c:dLbls>
        <c:gapWidth val="150"/>
        <c:axId val="268452544"/>
        <c:axId val="2684533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43.71</c:v>
                </c:pt>
                <c:pt idx="4">
                  <c:v>45.94</c:v>
                </c:pt>
              </c:numCache>
            </c:numRef>
          </c:val>
          <c:smooth val="0"/>
          <c:extLst xmlns:c16r2="http://schemas.microsoft.com/office/drawing/2015/06/chart">
            <c:ext xmlns:c16="http://schemas.microsoft.com/office/drawing/2014/chart" uri="{C3380CC4-5D6E-409C-BE32-E72D297353CC}">
              <c16:uniqueId val="{00000001-0427-43FA-80E0-E5B1EE6DB7B8}"/>
            </c:ext>
          </c:extLst>
        </c:ser>
        <c:dLbls>
          <c:showLegendKey val="0"/>
          <c:showVal val="0"/>
          <c:showCatName val="0"/>
          <c:showSerName val="0"/>
          <c:showPercent val="0"/>
          <c:showBubbleSize val="0"/>
        </c:dLbls>
        <c:marker val="1"/>
        <c:smooth val="0"/>
        <c:axId val="268452544"/>
        <c:axId val="268453328"/>
      </c:lineChart>
      <c:dateAx>
        <c:axId val="268452544"/>
        <c:scaling>
          <c:orientation val="minMax"/>
        </c:scaling>
        <c:delete val="1"/>
        <c:axPos val="b"/>
        <c:numFmt formatCode="&quot;H&quot;yy" sourceLinked="1"/>
        <c:majorTickMark val="none"/>
        <c:minorTickMark val="none"/>
        <c:tickLblPos val="none"/>
        <c:crossAx val="268453328"/>
        <c:crosses val="autoZero"/>
        <c:auto val="1"/>
        <c:lblOffset val="100"/>
        <c:baseTimeUnit val="years"/>
      </c:dateAx>
      <c:valAx>
        <c:axId val="2684533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684525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0</c:v>
                </c:pt>
                <c:pt idx="1">
                  <c:v>0</c:v>
                </c:pt>
                <c:pt idx="2">
                  <c:v>0</c:v>
                </c:pt>
                <c:pt idx="3">
                  <c:v>23.6</c:v>
                </c:pt>
                <c:pt idx="4">
                  <c:v>25.42</c:v>
                </c:pt>
              </c:numCache>
            </c:numRef>
          </c:val>
          <c:extLst xmlns:c16r2="http://schemas.microsoft.com/office/drawing/2015/06/chart">
            <c:ext xmlns:c16="http://schemas.microsoft.com/office/drawing/2014/chart" uri="{C3380CC4-5D6E-409C-BE32-E72D297353CC}">
              <c16:uniqueId val="{00000000-335F-491B-8A46-2D8FDC9AB502}"/>
            </c:ext>
          </c:extLst>
        </c:ser>
        <c:dLbls>
          <c:showLegendKey val="0"/>
          <c:showVal val="0"/>
          <c:showCatName val="0"/>
          <c:showSerName val="0"/>
          <c:showPercent val="0"/>
          <c:showBubbleSize val="0"/>
        </c:dLbls>
        <c:gapWidth val="150"/>
        <c:axId val="269672864"/>
        <c:axId val="2696689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40.67</c:v>
                </c:pt>
                <c:pt idx="4">
                  <c:v>47.7</c:v>
                </c:pt>
              </c:numCache>
            </c:numRef>
          </c:val>
          <c:smooth val="0"/>
          <c:extLst xmlns:c16r2="http://schemas.microsoft.com/office/drawing/2015/06/chart">
            <c:ext xmlns:c16="http://schemas.microsoft.com/office/drawing/2014/chart" uri="{C3380CC4-5D6E-409C-BE32-E72D297353CC}">
              <c16:uniqueId val="{00000001-335F-491B-8A46-2D8FDC9AB502}"/>
            </c:ext>
          </c:extLst>
        </c:ser>
        <c:dLbls>
          <c:showLegendKey val="0"/>
          <c:showVal val="0"/>
          <c:showCatName val="0"/>
          <c:showSerName val="0"/>
          <c:showPercent val="0"/>
          <c:showBubbleSize val="0"/>
        </c:dLbls>
        <c:marker val="1"/>
        <c:smooth val="0"/>
        <c:axId val="269672864"/>
        <c:axId val="269668944"/>
      </c:lineChart>
      <c:dateAx>
        <c:axId val="269672864"/>
        <c:scaling>
          <c:orientation val="minMax"/>
        </c:scaling>
        <c:delete val="1"/>
        <c:axPos val="b"/>
        <c:numFmt formatCode="&quot;H&quot;yy" sourceLinked="1"/>
        <c:majorTickMark val="none"/>
        <c:minorTickMark val="none"/>
        <c:tickLblPos val="none"/>
        <c:crossAx val="269668944"/>
        <c:crosses val="autoZero"/>
        <c:auto val="1"/>
        <c:lblOffset val="100"/>
        <c:baseTimeUnit val="years"/>
      </c:dateAx>
      <c:valAx>
        <c:axId val="26966894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696728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0</c:v>
                </c:pt>
                <c:pt idx="1">
                  <c:v>0</c:v>
                </c:pt>
                <c:pt idx="2">
                  <c:v>0</c:v>
                </c:pt>
                <c:pt idx="3">
                  <c:v>696.97</c:v>
                </c:pt>
                <c:pt idx="4">
                  <c:v>691</c:v>
                </c:pt>
              </c:numCache>
            </c:numRef>
          </c:val>
          <c:extLst xmlns:c16r2="http://schemas.microsoft.com/office/drawing/2015/06/chart">
            <c:ext xmlns:c16="http://schemas.microsoft.com/office/drawing/2014/chart" uri="{C3380CC4-5D6E-409C-BE32-E72D297353CC}">
              <c16:uniqueId val="{00000000-C6B1-493B-BAD4-8491F3A63A87}"/>
            </c:ext>
          </c:extLst>
        </c:ser>
        <c:dLbls>
          <c:showLegendKey val="0"/>
          <c:showVal val="0"/>
          <c:showCatName val="0"/>
          <c:showSerName val="0"/>
          <c:showPercent val="0"/>
          <c:showBubbleSize val="0"/>
        </c:dLbls>
        <c:gapWidth val="150"/>
        <c:axId val="269673256"/>
        <c:axId val="26966933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1050.51</c:v>
                </c:pt>
                <c:pt idx="4">
                  <c:v>1102.01</c:v>
                </c:pt>
              </c:numCache>
            </c:numRef>
          </c:val>
          <c:smooth val="0"/>
          <c:extLst xmlns:c16r2="http://schemas.microsoft.com/office/drawing/2015/06/chart">
            <c:ext xmlns:c16="http://schemas.microsoft.com/office/drawing/2014/chart" uri="{C3380CC4-5D6E-409C-BE32-E72D297353CC}">
              <c16:uniqueId val="{00000001-C6B1-493B-BAD4-8491F3A63A87}"/>
            </c:ext>
          </c:extLst>
        </c:ser>
        <c:dLbls>
          <c:showLegendKey val="0"/>
          <c:showVal val="0"/>
          <c:showCatName val="0"/>
          <c:showSerName val="0"/>
          <c:showPercent val="0"/>
          <c:showBubbleSize val="0"/>
        </c:dLbls>
        <c:marker val="1"/>
        <c:smooth val="0"/>
        <c:axId val="269673256"/>
        <c:axId val="269669336"/>
      </c:lineChart>
      <c:dateAx>
        <c:axId val="269673256"/>
        <c:scaling>
          <c:orientation val="minMax"/>
        </c:scaling>
        <c:delete val="1"/>
        <c:axPos val="b"/>
        <c:numFmt formatCode="&quot;H&quot;yy" sourceLinked="1"/>
        <c:majorTickMark val="none"/>
        <c:minorTickMark val="none"/>
        <c:tickLblPos val="none"/>
        <c:crossAx val="269669336"/>
        <c:crosses val="autoZero"/>
        <c:auto val="1"/>
        <c:lblOffset val="100"/>
        <c:baseTimeUnit val="years"/>
      </c:dateAx>
      <c:valAx>
        <c:axId val="26966933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696732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0</c:v>
                </c:pt>
                <c:pt idx="1">
                  <c:v>0</c:v>
                </c:pt>
                <c:pt idx="2">
                  <c:v>0</c:v>
                </c:pt>
                <c:pt idx="3">
                  <c:v>75.12</c:v>
                </c:pt>
                <c:pt idx="4">
                  <c:v>75.19</c:v>
                </c:pt>
              </c:numCache>
            </c:numRef>
          </c:val>
          <c:extLst xmlns:c16r2="http://schemas.microsoft.com/office/drawing/2015/06/chart">
            <c:ext xmlns:c16="http://schemas.microsoft.com/office/drawing/2014/chart" uri="{C3380CC4-5D6E-409C-BE32-E72D297353CC}">
              <c16:uniqueId val="{00000000-70D2-45F8-BD0E-9E133207A37E}"/>
            </c:ext>
          </c:extLst>
        </c:ser>
        <c:dLbls>
          <c:showLegendKey val="0"/>
          <c:showVal val="0"/>
          <c:showCatName val="0"/>
          <c:showSerName val="0"/>
          <c:showPercent val="0"/>
          <c:showBubbleSize val="0"/>
        </c:dLbls>
        <c:gapWidth val="150"/>
        <c:axId val="269666984"/>
        <c:axId val="26967247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82.65</c:v>
                </c:pt>
                <c:pt idx="4">
                  <c:v>82.55</c:v>
                </c:pt>
              </c:numCache>
            </c:numRef>
          </c:val>
          <c:smooth val="0"/>
          <c:extLst xmlns:c16r2="http://schemas.microsoft.com/office/drawing/2015/06/chart">
            <c:ext xmlns:c16="http://schemas.microsoft.com/office/drawing/2014/chart" uri="{C3380CC4-5D6E-409C-BE32-E72D297353CC}">
              <c16:uniqueId val="{00000001-70D2-45F8-BD0E-9E133207A37E}"/>
            </c:ext>
          </c:extLst>
        </c:ser>
        <c:dLbls>
          <c:showLegendKey val="0"/>
          <c:showVal val="0"/>
          <c:showCatName val="0"/>
          <c:showSerName val="0"/>
          <c:showPercent val="0"/>
          <c:showBubbleSize val="0"/>
        </c:dLbls>
        <c:marker val="1"/>
        <c:smooth val="0"/>
        <c:axId val="269666984"/>
        <c:axId val="269672472"/>
      </c:lineChart>
      <c:dateAx>
        <c:axId val="269666984"/>
        <c:scaling>
          <c:orientation val="minMax"/>
        </c:scaling>
        <c:delete val="1"/>
        <c:axPos val="b"/>
        <c:numFmt formatCode="&quot;H&quot;yy" sourceLinked="1"/>
        <c:majorTickMark val="none"/>
        <c:minorTickMark val="none"/>
        <c:tickLblPos val="none"/>
        <c:crossAx val="269672472"/>
        <c:crosses val="autoZero"/>
        <c:auto val="1"/>
        <c:lblOffset val="100"/>
        <c:baseTimeUnit val="years"/>
      </c:dateAx>
      <c:valAx>
        <c:axId val="26967247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696669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0</c:v>
                </c:pt>
                <c:pt idx="1">
                  <c:v>0</c:v>
                </c:pt>
                <c:pt idx="2">
                  <c:v>0</c:v>
                </c:pt>
                <c:pt idx="3">
                  <c:v>150</c:v>
                </c:pt>
                <c:pt idx="4">
                  <c:v>150</c:v>
                </c:pt>
              </c:numCache>
            </c:numRef>
          </c:val>
          <c:extLst xmlns:c16r2="http://schemas.microsoft.com/office/drawing/2015/06/chart">
            <c:ext xmlns:c16="http://schemas.microsoft.com/office/drawing/2014/chart" uri="{C3380CC4-5D6E-409C-BE32-E72D297353CC}">
              <c16:uniqueId val="{00000000-EBDF-4B7F-B610-3E9BF5458FE2}"/>
            </c:ext>
          </c:extLst>
        </c:ser>
        <c:dLbls>
          <c:showLegendKey val="0"/>
          <c:showVal val="0"/>
          <c:showCatName val="0"/>
          <c:showSerName val="0"/>
          <c:showPercent val="0"/>
          <c:showBubbleSize val="0"/>
        </c:dLbls>
        <c:gapWidth val="150"/>
        <c:axId val="269667768"/>
        <c:axId val="26966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186.3</c:v>
                </c:pt>
                <c:pt idx="4">
                  <c:v>188.38</c:v>
                </c:pt>
              </c:numCache>
            </c:numRef>
          </c:val>
          <c:smooth val="0"/>
          <c:extLst xmlns:c16r2="http://schemas.microsoft.com/office/drawing/2015/06/chart">
            <c:ext xmlns:c16="http://schemas.microsoft.com/office/drawing/2014/chart" uri="{C3380CC4-5D6E-409C-BE32-E72D297353CC}">
              <c16:uniqueId val="{00000001-EBDF-4B7F-B610-3E9BF5458FE2}"/>
            </c:ext>
          </c:extLst>
        </c:ser>
        <c:dLbls>
          <c:showLegendKey val="0"/>
          <c:showVal val="0"/>
          <c:showCatName val="0"/>
          <c:showSerName val="0"/>
          <c:showPercent val="0"/>
          <c:showBubbleSize val="0"/>
        </c:dLbls>
        <c:marker val="1"/>
        <c:smooth val="0"/>
        <c:axId val="269667768"/>
        <c:axId val="269669728"/>
      </c:lineChart>
      <c:dateAx>
        <c:axId val="269667768"/>
        <c:scaling>
          <c:orientation val="minMax"/>
        </c:scaling>
        <c:delete val="1"/>
        <c:axPos val="b"/>
        <c:numFmt formatCode="&quot;H&quot;yy" sourceLinked="1"/>
        <c:majorTickMark val="none"/>
        <c:minorTickMark val="none"/>
        <c:tickLblPos val="none"/>
        <c:crossAx val="269669728"/>
        <c:crosses val="autoZero"/>
        <c:auto val="1"/>
        <c:lblOffset val="100"/>
        <c:baseTimeUnit val="years"/>
      </c:dateAx>
      <c:valAx>
        <c:axId val="26966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6966776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8C58-4101-AAB4-BFA48B8EA5D4}"/>
            </c:ext>
          </c:extLst>
        </c:ser>
        <c:dLbls>
          <c:showLegendKey val="0"/>
          <c:showVal val="0"/>
          <c:showCatName val="0"/>
          <c:showSerName val="0"/>
          <c:showPercent val="0"/>
          <c:showBubbleSize val="0"/>
        </c:dLbls>
        <c:gapWidth val="150"/>
        <c:axId val="269668552"/>
        <c:axId val="2696709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50.53</c:v>
                </c:pt>
                <c:pt idx="4">
                  <c:v>51.42</c:v>
                </c:pt>
              </c:numCache>
            </c:numRef>
          </c:val>
          <c:smooth val="0"/>
          <c:extLst xmlns:c16r2="http://schemas.microsoft.com/office/drawing/2015/06/chart">
            <c:ext xmlns:c16="http://schemas.microsoft.com/office/drawing/2014/chart" uri="{C3380CC4-5D6E-409C-BE32-E72D297353CC}">
              <c16:uniqueId val="{00000001-8C58-4101-AAB4-BFA48B8EA5D4}"/>
            </c:ext>
          </c:extLst>
        </c:ser>
        <c:dLbls>
          <c:showLegendKey val="0"/>
          <c:showVal val="0"/>
          <c:showCatName val="0"/>
          <c:showSerName val="0"/>
          <c:showPercent val="0"/>
          <c:showBubbleSize val="0"/>
        </c:dLbls>
        <c:marker val="1"/>
        <c:smooth val="0"/>
        <c:axId val="269668552"/>
        <c:axId val="269670904"/>
      </c:lineChart>
      <c:dateAx>
        <c:axId val="269668552"/>
        <c:scaling>
          <c:orientation val="minMax"/>
        </c:scaling>
        <c:delete val="1"/>
        <c:axPos val="b"/>
        <c:numFmt formatCode="&quot;H&quot;yy" sourceLinked="1"/>
        <c:majorTickMark val="none"/>
        <c:minorTickMark val="none"/>
        <c:tickLblPos val="none"/>
        <c:crossAx val="269670904"/>
        <c:crosses val="autoZero"/>
        <c:auto val="1"/>
        <c:lblOffset val="100"/>
        <c:baseTimeUnit val="years"/>
      </c:dateAx>
      <c:valAx>
        <c:axId val="2696709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6966855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0</c:v>
                </c:pt>
                <c:pt idx="1">
                  <c:v>0</c:v>
                </c:pt>
                <c:pt idx="2">
                  <c:v>0</c:v>
                </c:pt>
                <c:pt idx="3">
                  <c:v>65.569999999999993</c:v>
                </c:pt>
                <c:pt idx="4">
                  <c:v>65.81</c:v>
                </c:pt>
              </c:numCache>
            </c:numRef>
          </c:val>
          <c:extLst xmlns:c16r2="http://schemas.microsoft.com/office/drawing/2015/06/chart">
            <c:ext xmlns:c16="http://schemas.microsoft.com/office/drawing/2014/chart" uri="{C3380CC4-5D6E-409C-BE32-E72D297353CC}">
              <c16:uniqueId val="{00000000-3851-430E-97CE-244014E2FC2A}"/>
            </c:ext>
          </c:extLst>
        </c:ser>
        <c:dLbls>
          <c:showLegendKey val="0"/>
          <c:showVal val="0"/>
          <c:showCatName val="0"/>
          <c:showSerName val="0"/>
          <c:showPercent val="0"/>
          <c:showBubbleSize val="0"/>
        </c:dLbls>
        <c:gapWidth val="150"/>
        <c:axId val="268456856"/>
        <c:axId val="2684592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82.08</c:v>
                </c:pt>
                <c:pt idx="4">
                  <c:v>81.34</c:v>
                </c:pt>
              </c:numCache>
            </c:numRef>
          </c:val>
          <c:smooth val="0"/>
          <c:extLst xmlns:c16r2="http://schemas.microsoft.com/office/drawing/2015/06/chart">
            <c:ext xmlns:c16="http://schemas.microsoft.com/office/drawing/2014/chart" uri="{C3380CC4-5D6E-409C-BE32-E72D297353CC}">
              <c16:uniqueId val="{00000001-3851-430E-97CE-244014E2FC2A}"/>
            </c:ext>
          </c:extLst>
        </c:ser>
        <c:dLbls>
          <c:showLegendKey val="0"/>
          <c:showVal val="0"/>
          <c:showCatName val="0"/>
          <c:showSerName val="0"/>
          <c:showPercent val="0"/>
          <c:showBubbleSize val="0"/>
        </c:dLbls>
        <c:marker val="1"/>
        <c:smooth val="0"/>
        <c:axId val="268456856"/>
        <c:axId val="268459208"/>
      </c:lineChart>
      <c:dateAx>
        <c:axId val="268456856"/>
        <c:scaling>
          <c:orientation val="minMax"/>
        </c:scaling>
        <c:delete val="1"/>
        <c:axPos val="b"/>
        <c:numFmt formatCode="&quot;H&quot;yy" sourceLinked="1"/>
        <c:majorTickMark val="none"/>
        <c:minorTickMark val="none"/>
        <c:tickLblPos val="none"/>
        <c:crossAx val="268459208"/>
        <c:crosses val="autoZero"/>
        <c:auto val="1"/>
        <c:lblOffset val="100"/>
        <c:baseTimeUnit val="years"/>
      </c:dateAx>
      <c:valAx>
        <c:axId val="268459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68456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xmlns=""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xmlns=""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xmlns=""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xmlns=""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xmlns=""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xmlns=""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xmlns=""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xmlns=""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xmlns=""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xmlns=""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xmlns=""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xmlns=""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xmlns=""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xmlns=""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xmlns=""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xmlns=""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xmlns=""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xmlns=""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xmlns=""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xmlns=""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xmlns=""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xmlns=""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xmlns=""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xmlns=""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xmlns=""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xmlns=""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【669.11】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xmlns=""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【95.72】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xmlns=""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xmlns=""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xmlns=""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【99.73】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xmlns=""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【38.17】</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xmlns=""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【6.54】</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xmlns=""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【0.24】</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P11" zoomScale="85" zoomScaleNormal="85" workbookViewId="0">
      <selection activeCell="BL47" sqref="BL47:BZ6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7" t="s">
        <v>0</v>
      </c>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row>
    <row r="3" spans="1:78" ht="9.75" customHeight="1" x14ac:dyDescent="0.15">
      <c r="A3" s="2"/>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row>
    <row r="4" spans="1:78" ht="9.75" customHeight="1" x14ac:dyDescent="0.15">
      <c r="A4" s="2"/>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8" t="str">
        <f>データ!H6</f>
        <v>奈良県　御所市</v>
      </c>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1" t="s">
        <v>1</v>
      </c>
      <c r="C7" s="51"/>
      <c r="D7" s="51"/>
      <c r="E7" s="51"/>
      <c r="F7" s="51"/>
      <c r="G7" s="51"/>
      <c r="H7" s="51"/>
      <c r="I7" s="51" t="s">
        <v>2</v>
      </c>
      <c r="J7" s="51"/>
      <c r="K7" s="51"/>
      <c r="L7" s="51"/>
      <c r="M7" s="51"/>
      <c r="N7" s="51"/>
      <c r="O7" s="51"/>
      <c r="P7" s="51" t="s">
        <v>3</v>
      </c>
      <c r="Q7" s="51"/>
      <c r="R7" s="51"/>
      <c r="S7" s="51"/>
      <c r="T7" s="51"/>
      <c r="U7" s="51"/>
      <c r="V7" s="51"/>
      <c r="W7" s="51" t="s">
        <v>4</v>
      </c>
      <c r="X7" s="51"/>
      <c r="Y7" s="51"/>
      <c r="Z7" s="51"/>
      <c r="AA7" s="51"/>
      <c r="AB7" s="51"/>
      <c r="AC7" s="51"/>
      <c r="AD7" s="51" t="s">
        <v>5</v>
      </c>
      <c r="AE7" s="51"/>
      <c r="AF7" s="51"/>
      <c r="AG7" s="51"/>
      <c r="AH7" s="51"/>
      <c r="AI7" s="51"/>
      <c r="AJ7" s="51"/>
      <c r="AK7" s="3"/>
      <c r="AL7" s="51" t="s">
        <v>6</v>
      </c>
      <c r="AM7" s="51"/>
      <c r="AN7" s="51"/>
      <c r="AO7" s="51"/>
      <c r="AP7" s="51"/>
      <c r="AQ7" s="51"/>
      <c r="AR7" s="51"/>
      <c r="AS7" s="51"/>
      <c r="AT7" s="51" t="s">
        <v>7</v>
      </c>
      <c r="AU7" s="51"/>
      <c r="AV7" s="51"/>
      <c r="AW7" s="51"/>
      <c r="AX7" s="51"/>
      <c r="AY7" s="51"/>
      <c r="AZ7" s="51"/>
      <c r="BA7" s="51"/>
      <c r="BB7" s="51" t="s">
        <v>8</v>
      </c>
      <c r="BC7" s="51"/>
      <c r="BD7" s="51"/>
      <c r="BE7" s="51"/>
      <c r="BF7" s="51"/>
      <c r="BG7" s="51"/>
      <c r="BH7" s="51"/>
      <c r="BI7" s="51"/>
      <c r="BJ7" s="3"/>
      <c r="BK7" s="3"/>
      <c r="BL7" s="69" t="s">
        <v>9</v>
      </c>
      <c r="BM7" s="70"/>
      <c r="BN7" s="70"/>
      <c r="BO7" s="70"/>
      <c r="BP7" s="70"/>
      <c r="BQ7" s="70"/>
      <c r="BR7" s="70"/>
      <c r="BS7" s="70"/>
      <c r="BT7" s="70"/>
      <c r="BU7" s="70"/>
      <c r="BV7" s="70"/>
      <c r="BW7" s="70"/>
      <c r="BX7" s="70"/>
      <c r="BY7" s="71"/>
    </row>
    <row r="8" spans="1:78" ht="18.75" customHeight="1" x14ac:dyDescent="0.15">
      <c r="A8" s="2"/>
      <c r="B8" s="65" t="str">
        <f>データ!I6</f>
        <v>法適用</v>
      </c>
      <c r="C8" s="65"/>
      <c r="D8" s="65"/>
      <c r="E8" s="65"/>
      <c r="F8" s="65"/>
      <c r="G8" s="65"/>
      <c r="H8" s="65"/>
      <c r="I8" s="65" t="str">
        <f>データ!J6</f>
        <v>下水道事業</v>
      </c>
      <c r="J8" s="65"/>
      <c r="K8" s="65"/>
      <c r="L8" s="65"/>
      <c r="M8" s="65"/>
      <c r="N8" s="65"/>
      <c r="O8" s="65"/>
      <c r="P8" s="65" t="str">
        <f>データ!K6</f>
        <v>公共下水道</v>
      </c>
      <c r="Q8" s="65"/>
      <c r="R8" s="65"/>
      <c r="S8" s="65"/>
      <c r="T8" s="65"/>
      <c r="U8" s="65"/>
      <c r="V8" s="65"/>
      <c r="W8" s="65" t="str">
        <f>データ!L6</f>
        <v>Cc2</v>
      </c>
      <c r="X8" s="65"/>
      <c r="Y8" s="65"/>
      <c r="Z8" s="65"/>
      <c r="AA8" s="65"/>
      <c r="AB8" s="65"/>
      <c r="AC8" s="65"/>
      <c r="AD8" s="66" t="str">
        <f>データ!$M$6</f>
        <v>非設置</v>
      </c>
      <c r="AE8" s="66"/>
      <c r="AF8" s="66"/>
      <c r="AG8" s="66"/>
      <c r="AH8" s="66"/>
      <c r="AI8" s="66"/>
      <c r="AJ8" s="66"/>
      <c r="AK8" s="3"/>
      <c r="AL8" s="45">
        <f>データ!S6</f>
        <v>24515</v>
      </c>
      <c r="AM8" s="45"/>
      <c r="AN8" s="45"/>
      <c r="AO8" s="45"/>
      <c r="AP8" s="45"/>
      <c r="AQ8" s="45"/>
      <c r="AR8" s="45"/>
      <c r="AS8" s="45"/>
      <c r="AT8" s="46">
        <f>データ!T6</f>
        <v>60.58</v>
      </c>
      <c r="AU8" s="46"/>
      <c r="AV8" s="46"/>
      <c r="AW8" s="46"/>
      <c r="AX8" s="46"/>
      <c r="AY8" s="46"/>
      <c r="AZ8" s="46"/>
      <c r="BA8" s="46"/>
      <c r="BB8" s="46">
        <f>データ!U6</f>
        <v>404.67</v>
      </c>
      <c r="BC8" s="46"/>
      <c r="BD8" s="46"/>
      <c r="BE8" s="46"/>
      <c r="BF8" s="46"/>
      <c r="BG8" s="46"/>
      <c r="BH8" s="46"/>
      <c r="BI8" s="46"/>
      <c r="BJ8" s="3"/>
      <c r="BK8" s="3"/>
      <c r="BL8" s="61" t="s">
        <v>10</v>
      </c>
      <c r="BM8" s="62"/>
      <c r="BN8" s="63" t="s">
        <v>11</v>
      </c>
      <c r="BO8" s="63"/>
      <c r="BP8" s="63"/>
      <c r="BQ8" s="63"/>
      <c r="BR8" s="63"/>
      <c r="BS8" s="63"/>
      <c r="BT8" s="63"/>
      <c r="BU8" s="63"/>
      <c r="BV8" s="63"/>
      <c r="BW8" s="63"/>
      <c r="BX8" s="63"/>
      <c r="BY8" s="64"/>
    </row>
    <row r="9" spans="1:78" ht="18.75" customHeight="1" x14ac:dyDescent="0.15">
      <c r="A9" s="2"/>
      <c r="B9" s="51" t="s">
        <v>12</v>
      </c>
      <c r="C9" s="51"/>
      <c r="D9" s="51"/>
      <c r="E9" s="51"/>
      <c r="F9" s="51"/>
      <c r="G9" s="51"/>
      <c r="H9" s="51"/>
      <c r="I9" s="51" t="s">
        <v>13</v>
      </c>
      <c r="J9" s="51"/>
      <c r="K9" s="51"/>
      <c r="L9" s="51"/>
      <c r="M9" s="51"/>
      <c r="N9" s="51"/>
      <c r="O9" s="51"/>
      <c r="P9" s="51" t="s">
        <v>14</v>
      </c>
      <c r="Q9" s="51"/>
      <c r="R9" s="51"/>
      <c r="S9" s="51"/>
      <c r="T9" s="51"/>
      <c r="U9" s="51"/>
      <c r="V9" s="51"/>
      <c r="W9" s="51" t="s">
        <v>15</v>
      </c>
      <c r="X9" s="51"/>
      <c r="Y9" s="51"/>
      <c r="Z9" s="51"/>
      <c r="AA9" s="51"/>
      <c r="AB9" s="51"/>
      <c r="AC9" s="51"/>
      <c r="AD9" s="51" t="s">
        <v>16</v>
      </c>
      <c r="AE9" s="51"/>
      <c r="AF9" s="51"/>
      <c r="AG9" s="51"/>
      <c r="AH9" s="51"/>
      <c r="AI9" s="51"/>
      <c r="AJ9" s="51"/>
      <c r="AK9" s="3"/>
      <c r="AL9" s="51" t="s">
        <v>17</v>
      </c>
      <c r="AM9" s="51"/>
      <c r="AN9" s="51"/>
      <c r="AO9" s="51"/>
      <c r="AP9" s="51"/>
      <c r="AQ9" s="51"/>
      <c r="AR9" s="51"/>
      <c r="AS9" s="51"/>
      <c r="AT9" s="51" t="s">
        <v>18</v>
      </c>
      <c r="AU9" s="51"/>
      <c r="AV9" s="51"/>
      <c r="AW9" s="51"/>
      <c r="AX9" s="51"/>
      <c r="AY9" s="51"/>
      <c r="AZ9" s="51"/>
      <c r="BA9" s="51"/>
      <c r="BB9" s="51" t="s">
        <v>19</v>
      </c>
      <c r="BC9" s="51"/>
      <c r="BD9" s="51"/>
      <c r="BE9" s="51"/>
      <c r="BF9" s="51"/>
      <c r="BG9" s="51"/>
      <c r="BH9" s="51"/>
      <c r="BI9" s="51"/>
      <c r="BJ9" s="3"/>
      <c r="BK9" s="3"/>
      <c r="BL9" s="52" t="s">
        <v>20</v>
      </c>
      <c r="BM9" s="53"/>
      <c r="BN9" s="54" t="s">
        <v>21</v>
      </c>
      <c r="BO9" s="54"/>
      <c r="BP9" s="54"/>
      <c r="BQ9" s="54"/>
      <c r="BR9" s="54"/>
      <c r="BS9" s="54"/>
      <c r="BT9" s="54"/>
      <c r="BU9" s="54"/>
      <c r="BV9" s="54"/>
      <c r="BW9" s="54"/>
      <c r="BX9" s="54"/>
      <c r="BY9" s="55"/>
    </row>
    <row r="10" spans="1:78" ht="18.75" customHeight="1" x14ac:dyDescent="0.15">
      <c r="A10" s="2"/>
      <c r="B10" s="46" t="str">
        <f>データ!N6</f>
        <v>-</v>
      </c>
      <c r="C10" s="46"/>
      <c r="D10" s="46"/>
      <c r="E10" s="46"/>
      <c r="F10" s="46"/>
      <c r="G10" s="46"/>
      <c r="H10" s="46"/>
      <c r="I10" s="46">
        <f>データ!O6</f>
        <v>66.260000000000005</v>
      </c>
      <c r="J10" s="46"/>
      <c r="K10" s="46"/>
      <c r="L10" s="46"/>
      <c r="M10" s="46"/>
      <c r="N10" s="46"/>
      <c r="O10" s="46"/>
      <c r="P10" s="46">
        <f>データ!P6</f>
        <v>42.25</v>
      </c>
      <c r="Q10" s="46"/>
      <c r="R10" s="46"/>
      <c r="S10" s="46"/>
      <c r="T10" s="46"/>
      <c r="U10" s="46"/>
      <c r="V10" s="46"/>
      <c r="W10" s="46">
        <f>データ!Q6</f>
        <v>88</v>
      </c>
      <c r="X10" s="46"/>
      <c r="Y10" s="46"/>
      <c r="Z10" s="46"/>
      <c r="AA10" s="46"/>
      <c r="AB10" s="46"/>
      <c r="AC10" s="46"/>
      <c r="AD10" s="45">
        <f>データ!R6</f>
        <v>2420</v>
      </c>
      <c r="AE10" s="45"/>
      <c r="AF10" s="45"/>
      <c r="AG10" s="45"/>
      <c r="AH10" s="45"/>
      <c r="AI10" s="45"/>
      <c r="AJ10" s="45"/>
      <c r="AK10" s="2"/>
      <c r="AL10" s="45">
        <f>データ!V6</f>
        <v>10284</v>
      </c>
      <c r="AM10" s="45"/>
      <c r="AN10" s="45"/>
      <c r="AO10" s="45"/>
      <c r="AP10" s="45"/>
      <c r="AQ10" s="45"/>
      <c r="AR10" s="45"/>
      <c r="AS10" s="45"/>
      <c r="AT10" s="46">
        <f>データ!W6</f>
        <v>2.73</v>
      </c>
      <c r="AU10" s="46"/>
      <c r="AV10" s="46"/>
      <c r="AW10" s="46"/>
      <c r="AX10" s="46"/>
      <c r="AY10" s="46"/>
      <c r="AZ10" s="46"/>
      <c r="BA10" s="46"/>
      <c r="BB10" s="46">
        <f>データ!X6</f>
        <v>3767.03</v>
      </c>
      <c r="BC10" s="46"/>
      <c r="BD10" s="46"/>
      <c r="BE10" s="46"/>
      <c r="BF10" s="46"/>
      <c r="BG10" s="46"/>
      <c r="BH10" s="46"/>
      <c r="BI10" s="46"/>
      <c r="BJ10" s="2"/>
      <c r="BK10" s="2"/>
      <c r="BL10" s="47" t="s">
        <v>22</v>
      </c>
      <c r="BM10" s="48"/>
      <c r="BN10" s="49" t="s">
        <v>23</v>
      </c>
      <c r="BO10" s="49"/>
      <c r="BP10" s="49"/>
      <c r="BQ10" s="49"/>
      <c r="BR10" s="49"/>
      <c r="BS10" s="49"/>
      <c r="BT10" s="49"/>
      <c r="BU10" s="49"/>
      <c r="BV10" s="49"/>
      <c r="BW10" s="49"/>
      <c r="BX10" s="49"/>
      <c r="BY10" s="50"/>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8" t="s">
        <v>26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117</v>
      </c>
      <c r="BM16" s="30"/>
      <c r="BN16" s="30"/>
      <c r="BO16" s="30"/>
      <c r="BP16" s="30"/>
      <c r="BQ16" s="30"/>
      <c r="BR16" s="30"/>
      <c r="BS16" s="30"/>
      <c r="BT16" s="30"/>
      <c r="BU16" s="30"/>
      <c r="BV16" s="30"/>
      <c r="BW16" s="30"/>
      <c r="BX16" s="30"/>
      <c r="BY16" s="30"/>
      <c r="BZ16" s="3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116</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118</v>
      </c>
      <c r="BM66" s="30"/>
      <c r="BN66" s="30"/>
      <c r="BO66" s="30"/>
      <c r="BP66" s="30"/>
      <c r="BQ66" s="30"/>
      <c r="BR66" s="30"/>
      <c r="BS66" s="30"/>
      <c r="BT66" s="30"/>
      <c r="BU66" s="30"/>
      <c r="BV66" s="30"/>
      <c r="BW66" s="30"/>
      <c r="BX66" s="30"/>
      <c r="BY66" s="30"/>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【107.02】</v>
      </c>
      <c r="F85" s="12" t="str">
        <f>データ!AT6</f>
        <v>【3.09】</v>
      </c>
      <c r="G85" s="12" t="str">
        <f>データ!BE6</f>
        <v>【71.39】</v>
      </c>
      <c r="H85" s="12" t="str">
        <f>データ!BP6</f>
        <v>【669.11】</v>
      </c>
      <c r="I85" s="12" t="str">
        <f>データ!CA6</f>
        <v>【99.73】</v>
      </c>
      <c r="J85" s="12" t="str">
        <f>データ!CL6</f>
        <v>【134.98】</v>
      </c>
      <c r="K85" s="12" t="str">
        <f>データ!CW6</f>
        <v>【59.99】</v>
      </c>
      <c r="L85" s="12" t="str">
        <f>データ!DH6</f>
        <v>【95.72】</v>
      </c>
      <c r="M85" s="12" t="str">
        <f>データ!DS6</f>
        <v>【38.17】</v>
      </c>
      <c r="N85" s="12" t="str">
        <f>データ!ED6</f>
        <v>【6.54】</v>
      </c>
      <c r="O85" s="12" t="str">
        <f>データ!EO6</f>
        <v>【0.24】</v>
      </c>
    </row>
  </sheetData>
  <sheetProtection algorithmName="SHA-512" hashValue="9kXGAxIjlu8FIpm2H53fFDd9IbIl0QgMKj9in0zI/MRU3rGfbbGXr3KQamD+/zMC63wz0n9gQcU/jKOB4IBBZg==" saltValue="npGCh8QO96HxQ5juvP3lFw=="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15">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2021</v>
      </c>
      <c r="C6" s="19">
        <f t="shared" ref="C6:X6" si="3">C7</f>
        <v>292087</v>
      </c>
      <c r="D6" s="19">
        <f t="shared" si="3"/>
        <v>46</v>
      </c>
      <c r="E6" s="19">
        <f t="shared" si="3"/>
        <v>17</v>
      </c>
      <c r="F6" s="19">
        <f t="shared" si="3"/>
        <v>1</v>
      </c>
      <c r="G6" s="19">
        <f t="shared" si="3"/>
        <v>0</v>
      </c>
      <c r="H6" s="19" t="str">
        <f t="shared" si="3"/>
        <v>奈良県　御所市</v>
      </c>
      <c r="I6" s="19" t="str">
        <f t="shared" si="3"/>
        <v>法適用</v>
      </c>
      <c r="J6" s="19" t="str">
        <f t="shared" si="3"/>
        <v>下水道事業</v>
      </c>
      <c r="K6" s="19" t="str">
        <f t="shared" si="3"/>
        <v>公共下水道</v>
      </c>
      <c r="L6" s="19" t="str">
        <f t="shared" si="3"/>
        <v>Cc2</v>
      </c>
      <c r="M6" s="19" t="str">
        <f t="shared" si="3"/>
        <v>非設置</v>
      </c>
      <c r="N6" s="20" t="str">
        <f t="shared" si="3"/>
        <v>-</v>
      </c>
      <c r="O6" s="20">
        <f t="shared" si="3"/>
        <v>66.260000000000005</v>
      </c>
      <c r="P6" s="20">
        <f t="shared" si="3"/>
        <v>42.25</v>
      </c>
      <c r="Q6" s="20">
        <f t="shared" si="3"/>
        <v>88</v>
      </c>
      <c r="R6" s="20">
        <f t="shared" si="3"/>
        <v>2420</v>
      </c>
      <c r="S6" s="20">
        <f t="shared" si="3"/>
        <v>24515</v>
      </c>
      <c r="T6" s="20">
        <f t="shared" si="3"/>
        <v>60.58</v>
      </c>
      <c r="U6" s="20">
        <f t="shared" si="3"/>
        <v>404.67</v>
      </c>
      <c r="V6" s="20">
        <f t="shared" si="3"/>
        <v>10284</v>
      </c>
      <c r="W6" s="20">
        <f t="shared" si="3"/>
        <v>2.73</v>
      </c>
      <c r="X6" s="20">
        <f t="shared" si="3"/>
        <v>3767.03</v>
      </c>
      <c r="Y6" s="21" t="str">
        <f>IF(Y7="",NA(),Y7)</f>
        <v>-</v>
      </c>
      <c r="Z6" s="21" t="str">
        <f t="shared" ref="Z6:AH6" si="4">IF(Z7="",NA(),Z7)</f>
        <v>-</v>
      </c>
      <c r="AA6" s="21" t="str">
        <f t="shared" si="4"/>
        <v>-</v>
      </c>
      <c r="AB6" s="21">
        <f t="shared" si="4"/>
        <v>123.47</v>
      </c>
      <c r="AC6" s="21">
        <f t="shared" si="4"/>
        <v>115.43</v>
      </c>
      <c r="AD6" s="21" t="str">
        <f t="shared" si="4"/>
        <v>-</v>
      </c>
      <c r="AE6" s="21" t="str">
        <f t="shared" si="4"/>
        <v>-</v>
      </c>
      <c r="AF6" s="21" t="str">
        <f t="shared" si="4"/>
        <v>-</v>
      </c>
      <c r="AG6" s="21">
        <f t="shared" si="4"/>
        <v>107.21</v>
      </c>
      <c r="AH6" s="21">
        <f t="shared" si="4"/>
        <v>107.08</v>
      </c>
      <c r="AI6" s="20" t="str">
        <f>IF(AI7="","",IF(AI7="-","【-】","【"&amp;SUBSTITUTE(TEXT(AI7,"#,##0.00"),"-","△")&amp;"】"))</f>
        <v>【107.02】</v>
      </c>
      <c r="AJ6" s="21" t="str">
        <f>IF(AJ7="",NA(),AJ7)</f>
        <v>-</v>
      </c>
      <c r="AK6" s="21" t="str">
        <f t="shared" ref="AK6:AS6" si="5">IF(AK7="",NA(),AK7)</f>
        <v>-</v>
      </c>
      <c r="AL6" s="21" t="str">
        <f t="shared" si="5"/>
        <v>-</v>
      </c>
      <c r="AM6" s="20">
        <f t="shared" si="5"/>
        <v>0</v>
      </c>
      <c r="AN6" s="20">
        <f t="shared" si="5"/>
        <v>0</v>
      </c>
      <c r="AO6" s="21" t="str">
        <f t="shared" si="5"/>
        <v>-</v>
      </c>
      <c r="AP6" s="21" t="str">
        <f t="shared" si="5"/>
        <v>-</v>
      </c>
      <c r="AQ6" s="21" t="str">
        <f t="shared" si="5"/>
        <v>-</v>
      </c>
      <c r="AR6" s="21">
        <f t="shared" si="5"/>
        <v>43.71</v>
      </c>
      <c r="AS6" s="21">
        <f t="shared" si="5"/>
        <v>45.94</v>
      </c>
      <c r="AT6" s="20" t="str">
        <f>IF(AT7="","",IF(AT7="-","【-】","【"&amp;SUBSTITUTE(TEXT(AT7,"#,##0.00"),"-","△")&amp;"】"))</f>
        <v>【3.09】</v>
      </c>
      <c r="AU6" s="21" t="str">
        <f>IF(AU7="",NA(),AU7)</f>
        <v>-</v>
      </c>
      <c r="AV6" s="21" t="str">
        <f t="shared" ref="AV6:BD6" si="6">IF(AV7="",NA(),AV7)</f>
        <v>-</v>
      </c>
      <c r="AW6" s="21" t="str">
        <f t="shared" si="6"/>
        <v>-</v>
      </c>
      <c r="AX6" s="21">
        <f t="shared" si="6"/>
        <v>23.6</v>
      </c>
      <c r="AY6" s="21">
        <f t="shared" si="6"/>
        <v>25.42</v>
      </c>
      <c r="AZ6" s="21" t="str">
        <f t="shared" si="6"/>
        <v>-</v>
      </c>
      <c r="BA6" s="21" t="str">
        <f t="shared" si="6"/>
        <v>-</v>
      </c>
      <c r="BB6" s="21" t="str">
        <f t="shared" si="6"/>
        <v>-</v>
      </c>
      <c r="BC6" s="21">
        <f t="shared" si="6"/>
        <v>40.67</v>
      </c>
      <c r="BD6" s="21">
        <f t="shared" si="6"/>
        <v>47.7</v>
      </c>
      <c r="BE6" s="20" t="str">
        <f>IF(BE7="","",IF(BE7="-","【-】","【"&amp;SUBSTITUTE(TEXT(BE7,"#,##0.00"),"-","△")&amp;"】"))</f>
        <v>【71.39】</v>
      </c>
      <c r="BF6" s="21" t="str">
        <f>IF(BF7="",NA(),BF7)</f>
        <v>-</v>
      </c>
      <c r="BG6" s="21" t="str">
        <f t="shared" ref="BG6:BO6" si="7">IF(BG7="",NA(),BG7)</f>
        <v>-</v>
      </c>
      <c r="BH6" s="21" t="str">
        <f t="shared" si="7"/>
        <v>-</v>
      </c>
      <c r="BI6" s="21">
        <f t="shared" si="7"/>
        <v>696.97</v>
      </c>
      <c r="BJ6" s="21">
        <f t="shared" si="7"/>
        <v>691</v>
      </c>
      <c r="BK6" s="21" t="str">
        <f t="shared" si="7"/>
        <v>-</v>
      </c>
      <c r="BL6" s="21" t="str">
        <f t="shared" si="7"/>
        <v>-</v>
      </c>
      <c r="BM6" s="21" t="str">
        <f t="shared" si="7"/>
        <v>-</v>
      </c>
      <c r="BN6" s="21">
        <f t="shared" si="7"/>
        <v>1050.51</v>
      </c>
      <c r="BO6" s="21">
        <f t="shared" si="7"/>
        <v>1102.01</v>
      </c>
      <c r="BP6" s="20" t="str">
        <f>IF(BP7="","",IF(BP7="-","【-】","【"&amp;SUBSTITUTE(TEXT(BP7,"#,##0.00"),"-","△")&amp;"】"))</f>
        <v>【669.11】</v>
      </c>
      <c r="BQ6" s="21" t="str">
        <f>IF(BQ7="",NA(),BQ7)</f>
        <v>-</v>
      </c>
      <c r="BR6" s="21" t="str">
        <f t="shared" ref="BR6:BZ6" si="8">IF(BR7="",NA(),BR7)</f>
        <v>-</v>
      </c>
      <c r="BS6" s="21" t="str">
        <f t="shared" si="8"/>
        <v>-</v>
      </c>
      <c r="BT6" s="21">
        <f t="shared" si="8"/>
        <v>75.12</v>
      </c>
      <c r="BU6" s="21">
        <f t="shared" si="8"/>
        <v>75.19</v>
      </c>
      <c r="BV6" s="21" t="str">
        <f t="shared" si="8"/>
        <v>-</v>
      </c>
      <c r="BW6" s="21" t="str">
        <f t="shared" si="8"/>
        <v>-</v>
      </c>
      <c r="BX6" s="21" t="str">
        <f t="shared" si="8"/>
        <v>-</v>
      </c>
      <c r="BY6" s="21">
        <f t="shared" si="8"/>
        <v>82.65</v>
      </c>
      <c r="BZ6" s="21">
        <f t="shared" si="8"/>
        <v>82.55</v>
      </c>
      <c r="CA6" s="20" t="str">
        <f>IF(CA7="","",IF(CA7="-","【-】","【"&amp;SUBSTITUTE(TEXT(CA7,"#,##0.00"),"-","△")&amp;"】"))</f>
        <v>【99.73】</v>
      </c>
      <c r="CB6" s="21" t="str">
        <f>IF(CB7="",NA(),CB7)</f>
        <v>-</v>
      </c>
      <c r="CC6" s="21" t="str">
        <f t="shared" ref="CC6:CK6" si="9">IF(CC7="",NA(),CC7)</f>
        <v>-</v>
      </c>
      <c r="CD6" s="21" t="str">
        <f t="shared" si="9"/>
        <v>-</v>
      </c>
      <c r="CE6" s="21">
        <f t="shared" si="9"/>
        <v>150</v>
      </c>
      <c r="CF6" s="21">
        <f t="shared" si="9"/>
        <v>150</v>
      </c>
      <c r="CG6" s="21" t="str">
        <f t="shared" si="9"/>
        <v>-</v>
      </c>
      <c r="CH6" s="21" t="str">
        <f t="shared" si="9"/>
        <v>-</v>
      </c>
      <c r="CI6" s="21" t="str">
        <f t="shared" si="9"/>
        <v>-</v>
      </c>
      <c r="CJ6" s="21">
        <f t="shared" si="9"/>
        <v>186.3</v>
      </c>
      <c r="CK6" s="21">
        <f t="shared" si="9"/>
        <v>188.38</v>
      </c>
      <c r="CL6" s="20" t="str">
        <f>IF(CL7="","",IF(CL7="-","【-】","【"&amp;SUBSTITUTE(TEXT(CL7,"#,##0.00"),"-","△")&amp;"】"))</f>
        <v>【134.98】</v>
      </c>
      <c r="CM6" s="21" t="str">
        <f>IF(CM7="",NA(),CM7)</f>
        <v>-</v>
      </c>
      <c r="CN6" s="21" t="str">
        <f t="shared" ref="CN6:CV6" si="10">IF(CN7="",NA(),CN7)</f>
        <v>-</v>
      </c>
      <c r="CO6" s="21" t="str">
        <f t="shared" si="10"/>
        <v>-</v>
      </c>
      <c r="CP6" s="21" t="str">
        <f t="shared" si="10"/>
        <v>-</v>
      </c>
      <c r="CQ6" s="21" t="str">
        <f t="shared" si="10"/>
        <v>-</v>
      </c>
      <c r="CR6" s="21" t="str">
        <f t="shared" si="10"/>
        <v>-</v>
      </c>
      <c r="CS6" s="21" t="str">
        <f t="shared" si="10"/>
        <v>-</v>
      </c>
      <c r="CT6" s="21" t="str">
        <f t="shared" si="10"/>
        <v>-</v>
      </c>
      <c r="CU6" s="21">
        <f t="shared" si="10"/>
        <v>50.53</v>
      </c>
      <c r="CV6" s="21">
        <f t="shared" si="10"/>
        <v>51.42</v>
      </c>
      <c r="CW6" s="20" t="str">
        <f>IF(CW7="","",IF(CW7="-","【-】","【"&amp;SUBSTITUTE(TEXT(CW7,"#,##0.00"),"-","△")&amp;"】"))</f>
        <v>【59.99】</v>
      </c>
      <c r="CX6" s="21" t="str">
        <f>IF(CX7="",NA(),CX7)</f>
        <v>-</v>
      </c>
      <c r="CY6" s="21" t="str">
        <f t="shared" ref="CY6:DG6" si="11">IF(CY7="",NA(),CY7)</f>
        <v>-</v>
      </c>
      <c r="CZ6" s="21" t="str">
        <f t="shared" si="11"/>
        <v>-</v>
      </c>
      <c r="DA6" s="21">
        <f t="shared" si="11"/>
        <v>65.569999999999993</v>
      </c>
      <c r="DB6" s="21">
        <f t="shared" si="11"/>
        <v>65.81</v>
      </c>
      <c r="DC6" s="21" t="str">
        <f t="shared" si="11"/>
        <v>-</v>
      </c>
      <c r="DD6" s="21" t="str">
        <f t="shared" si="11"/>
        <v>-</v>
      </c>
      <c r="DE6" s="21" t="str">
        <f t="shared" si="11"/>
        <v>-</v>
      </c>
      <c r="DF6" s="21">
        <f t="shared" si="11"/>
        <v>82.08</v>
      </c>
      <c r="DG6" s="21">
        <f t="shared" si="11"/>
        <v>81.34</v>
      </c>
      <c r="DH6" s="20" t="str">
        <f>IF(DH7="","",IF(DH7="-","【-】","【"&amp;SUBSTITUTE(TEXT(DH7,"#,##0.00"),"-","△")&amp;"】"))</f>
        <v>【95.72】</v>
      </c>
      <c r="DI6" s="21" t="str">
        <f>IF(DI7="",NA(),DI7)</f>
        <v>-</v>
      </c>
      <c r="DJ6" s="21" t="str">
        <f t="shared" ref="DJ6:DR6" si="12">IF(DJ7="",NA(),DJ7)</f>
        <v>-</v>
      </c>
      <c r="DK6" s="21" t="str">
        <f t="shared" si="12"/>
        <v>-</v>
      </c>
      <c r="DL6" s="21">
        <f t="shared" si="12"/>
        <v>2.97</v>
      </c>
      <c r="DM6" s="21">
        <f t="shared" si="12"/>
        <v>5.83</v>
      </c>
      <c r="DN6" s="21" t="str">
        <f t="shared" si="12"/>
        <v>-</v>
      </c>
      <c r="DO6" s="21" t="str">
        <f t="shared" si="12"/>
        <v>-</v>
      </c>
      <c r="DP6" s="21" t="str">
        <f t="shared" si="12"/>
        <v>-</v>
      </c>
      <c r="DQ6" s="21">
        <f t="shared" si="12"/>
        <v>12.7</v>
      </c>
      <c r="DR6" s="21">
        <f t="shared" si="12"/>
        <v>14.65</v>
      </c>
      <c r="DS6" s="20" t="str">
        <f>IF(DS7="","",IF(DS7="-","【-】","【"&amp;SUBSTITUTE(TEXT(DS7,"#,##0.00"),"-","△")&amp;"】"))</f>
        <v>【38.17】</v>
      </c>
      <c r="DT6" s="21" t="str">
        <f>IF(DT7="",NA(),DT7)</f>
        <v>-</v>
      </c>
      <c r="DU6" s="21" t="str">
        <f t="shared" ref="DU6:EC6" si="13">IF(DU7="",NA(),DU7)</f>
        <v>-</v>
      </c>
      <c r="DV6" s="21" t="str">
        <f t="shared" si="13"/>
        <v>-</v>
      </c>
      <c r="DW6" s="20">
        <f t="shared" si="13"/>
        <v>0</v>
      </c>
      <c r="DX6" s="20">
        <f t="shared" si="13"/>
        <v>0</v>
      </c>
      <c r="DY6" s="21" t="str">
        <f t="shared" si="13"/>
        <v>-</v>
      </c>
      <c r="DZ6" s="21" t="str">
        <f t="shared" si="13"/>
        <v>-</v>
      </c>
      <c r="EA6" s="21" t="str">
        <f t="shared" si="13"/>
        <v>-</v>
      </c>
      <c r="EB6" s="20">
        <f t="shared" si="13"/>
        <v>0</v>
      </c>
      <c r="EC6" s="21">
        <f t="shared" si="13"/>
        <v>0.1</v>
      </c>
      <c r="ED6" s="20" t="str">
        <f>IF(ED7="","",IF(ED7="-","【-】","【"&amp;SUBSTITUTE(TEXT(ED7,"#,##0.00"),"-","△")&amp;"】"))</f>
        <v>【6.54】</v>
      </c>
      <c r="EE6" s="21" t="str">
        <f>IF(EE7="",NA(),EE7)</f>
        <v>-</v>
      </c>
      <c r="EF6" s="21" t="str">
        <f t="shared" ref="EF6:EN6" si="14">IF(EF7="",NA(),EF7)</f>
        <v>-</v>
      </c>
      <c r="EG6" s="21" t="str">
        <f t="shared" si="14"/>
        <v>-</v>
      </c>
      <c r="EH6" s="21">
        <f t="shared" si="14"/>
        <v>1.27</v>
      </c>
      <c r="EI6" s="21">
        <f t="shared" si="14"/>
        <v>0.56999999999999995</v>
      </c>
      <c r="EJ6" s="21" t="str">
        <f t="shared" si="14"/>
        <v>-</v>
      </c>
      <c r="EK6" s="21" t="str">
        <f t="shared" si="14"/>
        <v>-</v>
      </c>
      <c r="EL6" s="21" t="str">
        <f t="shared" si="14"/>
        <v>-</v>
      </c>
      <c r="EM6" s="21">
        <f t="shared" si="14"/>
        <v>1.65</v>
      </c>
      <c r="EN6" s="21">
        <f t="shared" si="14"/>
        <v>0.14000000000000001</v>
      </c>
      <c r="EO6" s="20" t="str">
        <f>IF(EO7="","",IF(EO7="-","【-】","【"&amp;SUBSTITUTE(TEXT(EO7,"#,##0.00"),"-","△")&amp;"】"))</f>
        <v>【0.24】</v>
      </c>
    </row>
    <row r="7" spans="1:148" s="22" customFormat="1" x14ac:dyDescent="0.15">
      <c r="A7" s="14"/>
      <c r="B7" s="23">
        <v>2021</v>
      </c>
      <c r="C7" s="23">
        <v>292087</v>
      </c>
      <c r="D7" s="23">
        <v>46</v>
      </c>
      <c r="E7" s="23">
        <v>17</v>
      </c>
      <c r="F7" s="23">
        <v>1</v>
      </c>
      <c r="G7" s="23">
        <v>0</v>
      </c>
      <c r="H7" s="23" t="s">
        <v>96</v>
      </c>
      <c r="I7" s="23" t="s">
        <v>97</v>
      </c>
      <c r="J7" s="23" t="s">
        <v>98</v>
      </c>
      <c r="K7" s="23" t="s">
        <v>99</v>
      </c>
      <c r="L7" s="23" t="s">
        <v>100</v>
      </c>
      <c r="M7" s="23" t="s">
        <v>101</v>
      </c>
      <c r="N7" s="24" t="s">
        <v>102</v>
      </c>
      <c r="O7" s="24">
        <v>66.260000000000005</v>
      </c>
      <c r="P7" s="24">
        <v>42.25</v>
      </c>
      <c r="Q7" s="24">
        <v>88</v>
      </c>
      <c r="R7" s="24">
        <v>2420</v>
      </c>
      <c r="S7" s="24">
        <v>24515</v>
      </c>
      <c r="T7" s="24">
        <v>60.58</v>
      </c>
      <c r="U7" s="24">
        <v>404.67</v>
      </c>
      <c r="V7" s="24">
        <v>10284</v>
      </c>
      <c r="W7" s="24">
        <v>2.73</v>
      </c>
      <c r="X7" s="24">
        <v>3767.03</v>
      </c>
      <c r="Y7" s="24" t="s">
        <v>102</v>
      </c>
      <c r="Z7" s="24" t="s">
        <v>102</v>
      </c>
      <c r="AA7" s="24" t="s">
        <v>102</v>
      </c>
      <c r="AB7" s="24">
        <v>123.47</v>
      </c>
      <c r="AC7" s="24">
        <v>115.43</v>
      </c>
      <c r="AD7" s="24" t="s">
        <v>102</v>
      </c>
      <c r="AE7" s="24" t="s">
        <v>102</v>
      </c>
      <c r="AF7" s="24" t="s">
        <v>102</v>
      </c>
      <c r="AG7" s="24">
        <v>107.21</v>
      </c>
      <c r="AH7" s="24">
        <v>107.08</v>
      </c>
      <c r="AI7" s="24">
        <v>107.02</v>
      </c>
      <c r="AJ7" s="24" t="s">
        <v>102</v>
      </c>
      <c r="AK7" s="24" t="s">
        <v>102</v>
      </c>
      <c r="AL7" s="24" t="s">
        <v>102</v>
      </c>
      <c r="AM7" s="24">
        <v>0</v>
      </c>
      <c r="AN7" s="24">
        <v>0</v>
      </c>
      <c r="AO7" s="24" t="s">
        <v>102</v>
      </c>
      <c r="AP7" s="24" t="s">
        <v>102</v>
      </c>
      <c r="AQ7" s="24" t="s">
        <v>102</v>
      </c>
      <c r="AR7" s="24">
        <v>43.71</v>
      </c>
      <c r="AS7" s="24">
        <v>45.94</v>
      </c>
      <c r="AT7" s="24">
        <v>3.09</v>
      </c>
      <c r="AU7" s="24" t="s">
        <v>102</v>
      </c>
      <c r="AV7" s="24" t="s">
        <v>102</v>
      </c>
      <c r="AW7" s="24" t="s">
        <v>102</v>
      </c>
      <c r="AX7" s="24">
        <v>23.6</v>
      </c>
      <c r="AY7" s="24">
        <v>25.42</v>
      </c>
      <c r="AZ7" s="24" t="s">
        <v>102</v>
      </c>
      <c r="BA7" s="24" t="s">
        <v>102</v>
      </c>
      <c r="BB7" s="24" t="s">
        <v>102</v>
      </c>
      <c r="BC7" s="24">
        <v>40.67</v>
      </c>
      <c r="BD7" s="24">
        <v>47.7</v>
      </c>
      <c r="BE7" s="24">
        <v>71.39</v>
      </c>
      <c r="BF7" s="24" t="s">
        <v>102</v>
      </c>
      <c r="BG7" s="24" t="s">
        <v>102</v>
      </c>
      <c r="BH7" s="24" t="s">
        <v>102</v>
      </c>
      <c r="BI7" s="24">
        <v>696.97</v>
      </c>
      <c r="BJ7" s="24">
        <v>691</v>
      </c>
      <c r="BK7" s="24" t="s">
        <v>102</v>
      </c>
      <c r="BL7" s="24" t="s">
        <v>102</v>
      </c>
      <c r="BM7" s="24" t="s">
        <v>102</v>
      </c>
      <c r="BN7" s="24">
        <v>1050.51</v>
      </c>
      <c r="BO7" s="24">
        <v>1102.01</v>
      </c>
      <c r="BP7" s="24">
        <v>669.11</v>
      </c>
      <c r="BQ7" s="24" t="s">
        <v>102</v>
      </c>
      <c r="BR7" s="24" t="s">
        <v>102</v>
      </c>
      <c r="BS7" s="24" t="s">
        <v>102</v>
      </c>
      <c r="BT7" s="24">
        <v>75.12</v>
      </c>
      <c r="BU7" s="24">
        <v>75.19</v>
      </c>
      <c r="BV7" s="24" t="s">
        <v>102</v>
      </c>
      <c r="BW7" s="24" t="s">
        <v>102</v>
      </c>
      <c r="BX7" s="24" t="s">
        <v>102</v>
      </c>
      <c r="BY7" s="24">
        <v>82.65</v>
      </c>
      <c r="BZ7" s="24">
        <v>82.55</v>
      </c>
      <c r="CA7" s="24">
        <v>99.73</v>
      </c>
      <c r="CB7" s="24" t="s">
        <v>102</v>
      </c>
      <c r="CC7" s="24" t="s">
        <v>102</v>
      </c>
      <c r="CD7" s="24" t="s">
        <v>102</v>
      </c>
      <c r="CE7" s="24">
        <v>150</v>
      </c>
      <c r="CF7" s="24">
        <v>150</v>
      </c>
      <c r="CG7" s="24" t="s">
        <v>102</v>
      </c>
      <c r="CH7" s="24" t="s">
        <v>102</v>
      </c>
      <c r="CI7" s="24" t="s">
        <v>102</v>
      </c>
      <c r="CJ7" s="24">
        <v>186.3</v>
      </c>
      <c r="CK7" s="24">
        <v>188.38</v>
      </c>
      <c r="CL7" s="24">
        <v>134.97999999999999</v>
      </c>
      <c r="CM7" s="24" t="s">
        <v>102</v>
      </c>
      <c r="CN7" s="24" t="s">
        <v>102</v>
      </c>
      <c r="CO7" s="24" t="s">
        <v>102</v>
      </c>
      <c r="CP7" s="24" t="s">
        <v>102</v>
      </c>
      <c r="CQ7" s="24" t="s">
        <v>102</v>
      </c>
      <c r="CR7" s="24" t="s">
        <v>102</v>
      </c>
      <c r="CS7" s="24" t="s">
        <v>102</v>
      </c>
      <c r="CT7" s="24" t="s">
        <v>102</v>
      </c>
      <c r="CU7" s="24">
        <v>50.53</v>
      </c>
      <c r="CV7" s="24">
        <v>51.42</v>
      </c>
      <c r="CW7" s="24">
        <v>59.99</v>
      </c>
      <c r="CX7" s="24" t="s">
        <v>102</v>
      </c>
      <c r="CY7" s="24" t="s">
        <v>102</v>
      </c>
      <c r="CZ7" s="24" t="s">
        <v>102</v>
      </c>
      <c r="DA7" s="24">
        <v>65.569999999999993</v>
      </c>
      <c r="DB7" s="24">
        <v>65.81</v>
      </c>
      <c r="DC7" s="24" t="s">
        <v>102</v>
      </c>
      <c r="DD7" s="24" t="s">
        <v>102</v>
      </c>
      <c r="DE7" s="24" t="s">
        <v>102</v>
      </c>
      <c r="DF7" s="24">
        <v>82.08</v>
      </c>
      <c r="DG7" s="24">
        <v>81.34</v>
      </c>
      <c r="DH7" s="24">
        <v>95.72</v>
      </c>
      <c r="DI7" s="24" t="s">
        <v>102</v>
      </c>
      <c r="DJ7" s="24" t="s">
        <v>102</v>
      </c>
      <c r="DK7" s="24" t="s">
        <v>102</v>
      </c>
      <c r="DL7" s="24">
        <v>2.97</v>
      </c>
      <c r="DM7" s="24">
        <v>5.83</v>
      </c>
      <c r="DN7" s="24" t="s">
        <v>102</v>
      </c>
      <c r="DO7" s="24" t="s">
        <v>102</v>
      </c>
      <c r="DP7" s="24" t="s">
        <v>102</v>
      </c>
      <c r="DQ7" s="24">
        <v>12.7</v>
      </c>
      <c r="DR7" s="24">
        <v>14.65</v>
      </c>
      <c r="DS7" s="24">
        <v>38.17</v>
      </c>
      <c r="DT7" s="24" t="s">
        <v>102</v>
      </c>
      <c r="DU7" s="24" t="s">
        <v>102</v>
      </c>
      <c r="DV7" s="24" t="s">
        <v>102</v>
      </c>
      <c r="DW7" s="24">
        <v>0</v>
      </c>
      <c r="DX7" s="24">
        <v>0</v>
      </c>
      <c r="DY7" s="24" t="s">
        <v>102</v>
      </c>
      <c r="DZ7" s="24" t="s">
        <v>102</v>
      </c>
      <c r="EA7" s="24" t="s">
        <v>102</v>
      </c>
      <c r="EB7" s="24">
        <v>0</v>
      </c>
      <c r="EC7" s="24">
        <v>0.1</v>
      </c>
      <c r="ED7" s="24">
        <v>6.54</v>
      </c>
      <c r="EE7" s="24" t="s">
        <v>102</v>
      </c>
      <c r="EF7" s="24" t="s">
        <v>102</v>
      </c>
      <c r="EG7" s="24" t="s">
        <v>102</v>
      </c>
      <c r="EH7" s="24">
        <v>1.27</v>
      </c>
      <c r="EI7" s="24">
        <v>0.56999999999999995</v>
      </c>
      <c r="EJ7" s="24" t="s">
        <v>102</v>
      </c>
      <c r="EK7" s="24" t="s">
        <v>102</v>
      </c>
      <c r="EL7" s="24" t="s">
        <v>102</v>
      </c>
      <c r="EM7" s="24">
        <v>1.65</v>
      </c>
      <c r="EN7" s="24">
        <v>0.14000000000000001</v>
      </c>
      <c r="EO7" s="24">
        <v>0.24</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8" x14ac:dyDescent="0.15">
      <c r="B11">
        <v>4</v>
      </c>
      <c r="C11">
        <v>3</v>
      </c>
      <c r="D11">
        <v>2</v>
      </c>
      <c r="E11">
        <v>1</v>
      </c>
      <c r="F11">
        <v>0</v>
      </c>
      <c r="G11" t="s">
        <v>108</v>
      </c>
    </row>
    <row r="12" spans="1:148" x14ac:dyDescent="0.15">
      <c r="B12">
        <v>1</v>
      </c>
      <c r="C12">
        <v>1</v>
      </c>
      <c r="D12">
        <v>1</v>
      </c>
      <c r="E12">
        <v>2</v>
      </c>
      <c r="F12">
        <v>3</v>
      </c>
      <c r="G12" t="s">
        <v>109</v>
      </c>
    </row>
    <row r="13" spans="1:148" x14ac:dyDescent="0.15">
      <c r="B13" t="s">
        <v>110</v>
      </c>
      <c r="C13" t="s">
        <v>111</v>
      </c>
      <c r="D13" t="s">
        <v>112</v>
      </c>
      <c r="E13" t="s">
        <v>113</v>
      </c>
      <c r="F13" t="s">
        <v>114</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山本 圭太郎</cp:lastModifiedBy>
  <dcterms:created xsi:type="dcterms:W3CDTF">2023-01-12T23:33:24Z</dcterms:created>
  <dcterms:modified xsi:type="dcterms:W3CDTF">2023-02-02T01:01:44Z</dcterms:modified>
  <cp:category/>
</cp:coreProperties>
</file>