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17081\Desktop\滝農業集落排水関連\経営比率分析表\"/>
    </mc:Choice>
  </mc:AlternateContent>
  <workbookProtection workbookAlgorithmName="SHA-512" workbookHashValue="JRjcF+10s1gnu2Wd+RKJyXlaG2npSSvegbVyqqheZ8rJy6aDFDe5UnR7NZOEHrx04RMR1c1DPLk+VeJxXm41pA==" workbookSaltValue="OIFbHUtOTrOdhtWG9//ADQ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Q6" i="5"/>
  <c r="W10" i="4" s="1"/>
  <c r="P6" i="5"/>
  <c r="P10" i="4" s="1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I10" i="4"/>
  <c r="B10" i="4"/>
  <c r="AL8" i="4"/>
  <c r="P8" i="4"/>
  <c r="I8" i="4"/>
</calcChain>
</file>

<file path=xl/sharedStrings.xml><?xml version="1.0" encoding="utf-8"?>
<sst xmlns="http://schemas.openxmlformats.org/spreadsheetml/2006/main" count="236" uniqueCount="120">
  <si>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</si>
  <si>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</si>
  <si>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</si>
  <si>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</si>
  <si>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</si>
  <si>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</si>
  <si>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</si>
  <si>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</si>
  <si>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</si>
  <si>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</si>
  <si>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</si>
  <si>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</si>
  <si>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</si>
  <si>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</si>
  <si>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</si>
  <si>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</si>
  <si>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</si>
  <si>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</si>
  <si>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</si>
  <si>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</si>
  <si>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</si>
  <si>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</si>
  <si>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</si>
  <si>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</si>
  <si>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</si>
  <si>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</si>
  <si>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</si>
  <si>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</si>
  <si>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</si>
  <si>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</si>
  <si>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</si>
  <si>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</si>
  <si>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</si>
  <si>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</si>
  <si>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</si>
  <si>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</si>
  <si>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</si>
  <si>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</si>
  <si>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</si>
  <si>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</si>
  <si>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</si>
  <si>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</si>
  <si>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</si>
  <si>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</si>
  <si>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</si>
  <si>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</si>
  <si>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</si>
  <si>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</si>
  <si>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</si>
  <si>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</si>
  <si>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</si>
  <si>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</si>
  <si>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</si>
  <si>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</si>
  <si>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</si>
  <si>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</si>
  <si>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</si>
  <si>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</si>
  <si>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</si>
  <si>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</si>
  <si>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</si>
  <si>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</si>
  <si>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</si>
  <si>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</si>
  <si>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</si>
  <si>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</si>
  <si>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</si>
  <si>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</si>
  <si>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</si>
  <si>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</si>
  <si>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</si>
  <si>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</si>
  <si>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</si>
  <si>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</si>
  <si>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</si>
  <si>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</si>
  <si>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</si>
  <si>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</si>
  <si>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</si>
  <si>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</si>
  <si>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</si>
  <si>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</si>
  <si>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</si>
  <si>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</si>
  <si>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</si>
  <si>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</si>
  <si>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</si>
  <si>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</si>
  <si>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</si>
  <si>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</si>
  <si>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</si>
  <si>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</si>
  <si>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</si>
  <si>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</si>
  <si>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</si>
  <si>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</si>
  <si>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</si>
  <si>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</si>
  <si>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五條市</t>
  </si>
  <si>
    <t>法非適用</t>
  </si>
  <si>
    <t>下水道事業</t>
  </si>
  <si>
    <t>農業集落排水</t>
  </si>
  <si>
    <t>F1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</si>
  <si>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</si>
  <si>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</si>
  <si>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</si>
  <si>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</si>
  <si>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</si>
  <si>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</si>
  <si>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</si>
  <si>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</si>
  <si>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</si>
  <si>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</si>
  <si>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</si>
  <si>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</si>
  <si>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</si>
  <si>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</si>
  <si>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当該施設については規模が小さいものである。平成17年度に施設の処理方式の変更に伴い設備更新を行ってから、17年が経過している。管渠については、供用開始延長が2㎞と短く、当初から改修は実施されていない。</t>
    <rPh sb="0" eb="2">
      <t>トウガイ</t>
    </rPh>
    <rPh sb="2" eb="4">
      <t>シセツ</t>
    </rPh>
    <rPh sb="9" eb="11">
      <t>キボ</t>
    </rPh>
    <rPh sb="12" eb="13">
      <t>チイ</t>
    </rPh>
    <rPh sb="21" eb="23">
      <t>ヘイセイ</t>
    </rPh>
    <rPh sb="25" eb="27">
      <t>ネンド</t>
    </rPh>
    <rPh sb="28" eb="30">
      <t>シセツ</t>
    </rPh>
    <rPh sb="31" eb="33">
      <t>ショリ</t>
    </rPh>
    <rPh sb="33" eb="35">
      <t>ホウシキ</t>
    </rPh>
    <rPh sb="36" eb="38">
      <t>ヘンコウ</t>
    </rPh>
    <rPh sb="39" eb="40">
      <t>トモナ</t>
    </rPh>
    <rPh sb="41" eb="43">
      <t>セツビ</t>
    </rPh>
    <rPh sb="43" eb="45">
      <t>コウシン</t>
    </rPh>
    <rPh sb="46" eb="47">
      <t>オコナ</t>
    </rPh>
    <rPh sb="54" eb="55">
      <t>ネン</t>
    </rPh>
    <rPh sb="56" eb="58">
      <t>ケイカ</t>
    </rPh>
    <rPh sb="63" eb="65">
      <t>カンキョ</t>
    </rPh>
    <rPh sb="71" eb="73">
      <t>キョウヨウ</t>
    </rPh>
    <rPh sb="73" eb="75">
      <t>カイシ</t>
    </rPh>
    <rPh sb="75" eb="77">
      <t>エンチョウ</t>
    </rPh>
    <rPh sb="81" eb="82">
      <t>ミジカ</t>
    </rPh>
    <rPh sb="84" eb="86">
      <t>トウショ</t>
    </rPh>
    <rPh sb="88" eb="90">
      <t>カイシュウ</t>
    </rPh>
    <rPh sb="91" eb="93">
      <t>ジッシ</t>
    </rPh>
    <phoneticPr fontId="4"/>
  </si>
  <si>
    <t>①収益的収支比率については、黒字（100％）には至っていない。当該施設は過疎化が進む小規模集落にあるため、集落人口の増加は見込めない。使用料徴収率は100％であることから、使用料のみでの経営は不可能であり、繰入金に依存せざるを得ない。
④企業債残高対事業規模比率については、類似団体平均より低い。新たな起債での借り入れを行うこともなく、毎年適切な償還を行っている。ただし、将来的には施設設備の老朽化による更新等により、新たな起債での借り入れの可能性もあるため、検討が必要である。
⑤経費回収率については、前年度の施設機能診断・最適整備構想策定のような委託業務はなく経費が減少したため、前年度より数値は増加している。
⑥汚水処理原価については、⑤と同様の理由により経費が減少したため、数値は減少している。
⑦施設利用率については、減少傾向にある。集落の人口減少が原因であるが、過疎化が進む当該地域において、利用率の増加を見込むことは難しい。
⑧水洗化率については、既に全戸が水洗化されている。</t>
    <rPh sb="1" eb="4">
      <t>シュウエキテキ</t>
    </rPh>
    <rPh sb="4" eb="6">
      <t>シュウシ</t>
    </rPh>
    <rPh sb="6" eb="8">
      <t>ヒリツ</t>
    </rPh>
    <rPh sb="14" eb="16">
      <t>クロジ</t>
    </rPh>
    <rPh sb="24" eb="25">
      <t>イタ</t>
    </rPh>
    <rPh sb="31" eb="33">
      <t>トウガイ</t>
    </rPh>
    <rPh sb="33" eb="35">
      <t>シセツ</t>
    </rPh>
    <rPh sb="36" eb="39">
      <t>カソカ</t>
    </rPh>
    <rPh sb="40" eb="41">
      <t>スス</t>
    </rPh>
    <rPh sb="42" eb="45">
      <t>ショウキボ</t>
    </rPh>
    <rPh sb="45" eb="47">
      <t>シュウラク</t>
    </rPh>
    <rPh sb="53" eb="55">
      <t>シュウラク</t>
    </rPh>
    <rPh sb="55" eb="57">
      <t>ジンコウ</t>
    </rPh>
    <rPh sb="58" eb="60">
      <t>ゾウカ</t>
    </rPh>
    <rPh sb="61" eb="63">
      <t>ミコ</t>
    </rPh>
    <rPh sb="67" eb="70">
      <t>シヨウリョウ</t>
    </rPh>
    <rPh sb="70" eb="72">
      <t>チョウシュウ</t>
    </rPh>
    <rPh sb="72" eb="73">
      <t>リツ</t>
    </rPh>
    <rPh sb="86" eb="89">
      <t>シヨウリョウ</t>
    </rPh>
    <rPh sb="93" eb="95">
      <t>ケイエイ</t>
    </rPh>
    <rPh sb="96" eb="99">
      <t>フカノウ</t>
    </rPh>
    <rPh sb="103" eb="105">
      <t>クリイレ</t>
    </rPh>
    <rPh sb="105" eb="106">
      <t>キン</t>
    </rPh>
    <rPh sb="107" eb="109">
      <t>イゾン</t>
    </rPh>
    <rPh sb="113" eb="114">
      <t>エ</t>
    </rPh>
    <rPh sb="120" eb="122">
      <t>キギョウ</t>
    </rPh>
    <rPh sb="122" eb="123">
      <t>サイ</t>
    </rPh>
    <rPh sb="123" eb="125">
      <t>ザンダカ</t>
    </rPh>
    <rPh sb="125" eb="126">
      <t>タイ</t>
    </rPh>
    <rPh sb="126" eb="128">
      <t>ジギョウ</t>
    </rPh>
    <rPh sb="128" eb="130">
      <t>キボ</t>
    </rPh>
    <rPh sb="130" eb="132">
      <t>ヒリツ</t>
    </rPh>
    <rPh sb="138" eb="140">
      <t>ルイジ</t>
    </rPh>
    <rPh sb="140" eb="142">
      <t>ダンタイ</t>
    </rPh>
    <rPh sb="142" eb="144">
      <t>ヘイキン</t>
    </rPh>
    <rPh sb="146" eb="147">
      <t>ヒク</t>
    </rPh>
    <rPh sb="149" eb="150">
      <t>アラ</t>
    </rPh>
    <rPh sb="152" eb="154">
      <t>キサイ</t>
    </rPh>
    <rPh sb="156" eb="157">
      <t>カ</t>
    </rPh>
    <rPh sb="158" eb="159">
      <t>イ</t>
    </rPh>
    <rPh sb="161" eb="162">
      <t>オコナ</t>
    </rPh>
    <rPh sb="169" eb="171">
      <t>マイトシ</t>
    </rPh>
    <rPh sb="171" eb="173">
      <t>テキセツ</t>
    </rPh>
    <rPh sb="174" eb="176">
      <t>ショウカン</t>
    </rPh>
    <rPh sb="177" eb="178">
      <t>オコナ</t>
    </rPh>
    <rPh sb="187" eb="190">
      <t>ショウライテキ</t>
    </rPh>
    <rPh sb="192" eb="194">
      <t>シセツ</t>
    </rPh>
    <rPh sb="194" eb="196">
      <t>セツビ</t>
    </rPh>
    <rPh sb="197" eb="200">
      <t>ロウキュウカ</t>
    </rPh>
    <rPh sb="203" eb="205">
      <t>コウシン</t>
    </rPh>
    <rPh sb="205" eb="206">
      <t>トウ</t>
    </rPh>
    <rPh sb="210" eb="211">
      <t>アラ</t>
    </rPh>
    <rPh sb="213" eb="215">
      <t>キサイ</t>
    </rPh>
    <rPh sb="217" eb="218">
      <t>カ</t>
    </rPh>
    <rPh sb="219" eb="220">
      <t>イ</t>
    </rPh>
    <rPh sb="222" eb="225">
      <t>カノウセイ</t>
    </rPh>
    <rPh sb="231" eb="233">
      <t>ケントウ</t>
    </rPh>
    <rPh sb="234" eb="236">
      <t>ヒツヨウ</t>
    </rPh>
    <rPh sb="243" eb="245">
      <t>ケイヒ</t>
    </rPh>
    <rPh sb="245" eb="247">
      <t>カイシュウ</t>
    </rPh>
    <rPh sb="247" eb="248">
      <t>リツ</t>
    </rPh>
    <rPh sb="254" eb="257">
      <t>ゼンネンド</t>
    </rPh>
    <rPh sb="258" eb="260">
      <t>シセツ</t>
    </rPh>
    <rPh sb="260" eb="262">
      <t>キノウ</t>
    </rPh>
    <rPh sb="262" eb="264">
      <t>シンダン</t>
    </rPh>
    <rPh sb="265" eb="267">
      <t>サイテキ</t>
    </rPh>
    <rPh sb="267" eb="269">
      <t>セイビ</t>
    </rPh>
    <rPh sb="269" eb="271">
      <t>コウソウ</t>
    </rPh>
    <rPh sb="271" eb="273">
      <t>サクテイ</t>
    </rPh>
    <rPh sb="277" eb="279">
      <t>イタク</t>
    </rPh>
    <rPh sb="279" eb="281">
      <t>ギョウム</t>
    </rPh>
    <rPh sb="284" eb="286">
      <t>ケイヒ</t>
    </rPh>
    <rPh sb="287" eb="289">
      <t>ゲンショウ</t>
    </rPh>
    <rPh sb="294" eb="297">
      <t>ゼンネンド</t>
    </rPh>
    <rPh sb="299" eb="301">
      <t>スウチ</t>
    </rPh>
    <rPh sb="302" eb="304">
      <t>ゾウカ</t>
    </rPh>
    <rPh sb="312" eb="314">
      <t>オスイ</t>
    </rPh>
    <rPh sb="314" eb="316">
      <t>ショリ</t>
    </rPh>
    <rPh sb="316" eb="318">
      <t>ゲンカ</t>
    </rPh>
    <rPh sb="326" eb="328">
      <t>ドウヨウ</t>
    </rPh>
    <rPh sb="329" eb="331">
      <t>リユウ</t>
    </rPh>
    <rPh sb="334" eb="336">
      <t>ケイヒ</t>
    </rPh>
    <rPh sb="337" eb="339">
      <t>ゲンショウ</t>
    </rPh>
    <rPh sb="344" eb="346">
      <t>スウチ</t>
    </rPh>
    <rPh sb="347" eb="349">
      <t>ゲンショウ</t>
    </rPh>
    <rPh sb="357" eb="359">
      <t>シセツ</t>
    </rPh>
    <rPh sb="359" eb="361">
      <t>リヨウ</t>
    </rPh>
    <rPh sb="361" eb="362">
      <t>リツ</t>
    </rPh>
    <rPh sb="368" eb="370">
      <t>ゲンショウ</t>
    </rPh>
    <rPh sb="370" eb="372">
      <t>ケイコウ</t>
    </rPh>
    <rPh sb="376" eb="378">
      <t>シュウラク</t>
    </rPh>
    <rPh sb="379" eb="381">
      <t>ジンコウ</t>
    </rPh>
    <rPh sb="381" eb="383">
      <t>ゲンショウ</t>
    </rPh>
    <rPh sb="384" eb="386">
      <t>ゲンイン</t>
    </rPh>
    <rPh sb="391" eb="394">
      <t>カソカ</t>
    </rPh>
    <rPh sb="395" eb="396">
      <t>スス</t>
    </rPh>
    <rPh sb="397" eb="399">
      <t>トウガイ</t>
    </rPh>
    <rPh sb="399" eb="401">
      <t>チイキ</t>
    </rPh>
    <rPh sb="406" eb="409">
      <t>リヨウリツ</t>
    </rPh>
    <rPh sb="410" eb="412">
      <t>ゾウカ</t>
    </rPh>
    <rPh sb="413" eb="415">
      <t>ミコ</t>
    </rPh>
    <rPh sb="419" eb="420">
      <t>ムズカ</t>
    </rPh>
    <rPh sb="426" eb="429">
      <t>スイセンカ</t>
    </rPh>
    <rPh sb="429" eb="430">
      <t>リツ</t>
    </rPh>
    <rPh sb="436" eb="437">
      <t>スデ</t>
    </rPh>
    <rPh sb="438" eb="440">
      <t>ゼンコ</t>
    </rPh>
    <rPh sb="441" eb="444">
      <t>スイセンカ</t>
    </rPh>
    <phoneticPr fontId="4"/>
  </si>
  <si>
    <t>市町村合併前の、西吉野村内の一集落に限定した排水処理施設である。過疎高齢化等により人口・戸数が減少し、施設使用料の収入のみでの経営は極めて困難である。また、施設利用率についても減少傾向にある。施設が小規模なため、事業費自体も少なく、諸経費の削減を実施しているものの、今後も極めて厳しい状況が続くと考えられる。</t>
    <rPh sb="0" eb="3">
      <t>シチョウソン</t>
    </rPh>
    <rPh sb="3" eb="5">
      <t>ガッペイ</t>
    </rPh>
    <rPh sb="5" eb="6">
      <t>マエ</t>
    </rPh>
    <rPh sb="8" eb="9">
      <t>ニシ</t>
    </rPh>
    <rPh sb="9" eb="11">
      <t>ヨシノ</t>
    </rPh>
    <rPh sb="11" eb="12">
      <t>ソン</t>
    </rPh>
    <rPh sb="12" eb="13">
      <t>ナイ</t>
    </rPh>
    <rPh sb="14" eb="15">
      <t>イチ</t>
    </rPh>
    <rPh sb="15" eb="17">
      <t>シュウラク</t>
    </rPh>
    <rPh sb="18" eb="20">
      <t>ゲンテイ</t>
    </rPh>
    <rPh sb="22" eb="24">
      <t>ハイスイ</t>
    </rPh>
    <rPh sb="24" eb="26">
      <t>ショリ</t>
    </rPh>
    <rPh sb="26" eb="28">
      <t>シセツ</t>
    </rPh>
    <rPh sb="32" eb="34">
      <t>カソ</t>
    </rPh>
    <rPh sb="34" eb="37">
      <t>コウレイカ</t>
    </rPh>
    <rPh sb="37" eb="38">
      <t>トウ</t>
    </rPh>
    <rPh sb="41" eb="43">
      <t>ジンコウ</t>
    </rPh>
    <rPh sb="42" eb="43">
      <t>コジン</t>
    </rPh>
    <rPh sb="44" eb="46">
      <t>コスウ</t>
    </rPh>
    <rPh sb="47" eb="49">
      <t>ゲンショウ</t>
    </rPh>
    <rPh sb="51" eb="53">
      <t>シセツ</t>
    </rPh>
    <rPh sb="53" eb="55">
      <t>シヨウ</t>
    </rPh>
    <rPh sb="55" eb="56">
      <t>リョウ</t>
    </rPh>
    <rPh sb="57" eb="59">
      <t>シュウニュウ</t>
    </rPh>
    <rPh sb="63" eb="65">
      <t>ケイエイ</t>
    </rPh>
    <rPh sb="66" eb="67">
      <t>キワ</t>
    </rPh>
    <rPh sb="69" eb="71">
      <t>コンナン</t>
    </rPh>
    <rPh sb="78" eb="80">
      <t>シセツ</t>
    </rPh>
    <rPh sb="80" eb="82">
      <t>リヨウ</t>
    </rPh>
    <rPh sb="82" eb="83">
      <t>リツ</t>
    </rPh>
    <rPh sb="88" eb="90">
      <t>ゲンショウ</t>
    </rPh>
    <rPh sb="90" eb="92">
      <t>ケイコウ</t>
    </rPh>
    <rPh sb="96" eb="98">
      <t>シセツ</t>
    </rPh>
    <rPh sb="99" eb="102">
      <t>ショウキボ</t>
    </rPh>
    <rPh sb="106" eb="109">
      <t>ジギョウヒ</t>
    </rPh>
    <rPh sb="109" eb="111">
      <t>ジタイ</t>
    </rPh>
    <rPh sb="112" eb="113">
      <t>スク</t>
    </rPh>
    <rPh sb="116" eb="119">
      <t>ショケイヒ</t>
    </rPh>
    <rPh sb="120" eb="122">
      <t>サクゲン</t>
    </rPh>
    <rPh sb="123" eb="125">
      <t>ジッシ</t>
    </rPh>
    <rPh sb="133" eb="135">
      <t>コンゴ</t>
    </rPh>
    <rPh sb="136" eb="137">
      <t>キワ</t>
    </rPh>
    <rPh sb="139" eb="140">
      <t>キビ</t>
    </rPh>
    <rPh sb="142" eb="144">
      <t>ジョウキョウ</t>
    </rPh>
    <rPh sb="145" eb="146">
      <t>ツヅ</t>
    </rPh>
    <rPh sb="148" eb="149">
      <t>カンガ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</si>
</sst>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2-4197-9241-144A0B7FD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0.44</c:v>
                </c:pt>
                <c:pt idx="1">
                  <c:v>0.04</c:v>
                </c:pt>
                <c:pt idx="2">
                  <c:v>0.02</c:v>
                </c:pt>
                <c:pt idx="3">
                  <c:v>0.02</c:v>
                </c:pt>
                <c:pt idx="4">
                  <c:v>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B2-4197-9241-144A0B7FD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95.74</c:v>
                </c:pt>
                <c:pt idx="1">
                  <c:v>91.28</c:v>
                </c:pt>
                <c:pt idx="2">
                  <c:v>74.319999999999993</c:v>
                </c:pt>
                <c:pt idx="3">
                  <c:v>70.58</c:v>
                </c:pt>
                <c:pt idx="4">
                  <c:v>73.33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B-4FC8-9B49-65560A10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BB-4FC8-9B49-65560A104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F3-4CD8-BBC4-A0EFE1D2C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F3-4CD8-BBC4-A0EFE1D2C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96-40EF-BD00-30CD2C1F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96-40EF-BD00-30CD2C1F3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D-4E3F-8D7A-84D927E23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D-4E3F-8D7A-84D927E23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1A-44A3-BCCF-54B2257A8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1A-44A3-BCCF-54B2257A8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396.17</c:v>
                </c:pt>
                <c:pt idx="1">
                  <c:v>326.43</c:v>
                </c:pt>
                <c:pt idx="2">
                  <c:v>309.23</c:v>
                </c:pt>
                <c:pt idx="3">
                  <c:v>291.67</c:v>
                </c:pt>
                <c:pt idx="4">
                  <c:v>307.95999999999998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51-4C6A-BC79-239CBDB92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684.74</c:v>
                </c:pt>
                <c:pt idx="1">
                  <c:v>654.91999999999996</c:v>
                </c:pt>
                <c:pt idx="2">
                  <c:v>654.71</c:v>
                </c:pt>
                <c:pt idx="3">
                  <c:v>783.8</c:v>
                </c:pt>
                <c:pt idx="4">
                  <c:v>778.81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51-4C6A-BC79-239CBDB92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88.39</c:v>
                </c:pt>
                <c:pt idx="1">
                  <c:v>77.989999999999995</c:v>
                </c:pt>
                <c:pt idx="2">
                  <c:v>64.19</c:v>
                </c:pt>
                <c:pt idx="3">
                  <c:v>14.3</c:v>
                </c:pt>
                <c:pt idx="4">
                  <c:v>63.01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69-444C-926F-992FCBD67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65.33</c:v>
                </c:pt>
                <c:pt idx="1">
                  <c:v>65.39</c:v>
                </c:pt>
                <c:pt idx="2">
                  <c:v>65.37</c:v>
                </c:pt>
                <c:pt idx="3">
                  <c:v>68.11</c:v>
                </c:pt>
                <c:pt idx="4">
                  <c:v>67.23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9-444C-926F-992FCBD67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162.5</c:v>
                </c:pt>
                <c:pt idx="1">
                  <c:v>196.77</c:v>
                </c:pt>
                <c:pt idx="2">
                  <c:v>263.95999999999998</c:v>
                </c:pt>
                <c:pt idx="3">
                  <c:v>1177.52</c:v>
                </c:pt>
                <c:pt idx="4">
                  <c:v>280.04000000000002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43-489A-A450-3729C328F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227.43</c:v>
                </c:pt>
                <c:pt idx="1">
                  <c:v>230.88</c:v>
                </c:pt>
                <c:pt idx="2">
                  <c:v>228.99</c:v>
                </c:pt>
                <c:pt idx="3">
                  <c:v>222.41</c:v>
                </c:pt>
                <c:pt idx="4">
                  <c:v>228.21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43-489A-A450-3729C328F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42.37</c:v>
                </c:pt>
                <c:pt idx="1">
                  <c:v>40.68</c:v>
                </c:pt>
                <c:pt idx="2">
                  <c:v>35.590000000000003</c:v>
                </c:pt>
                <c:pt idx="3">
                  <c:v>37.29</c:v>
                </c:pt>
                <c:pt idx="4">
                  <c:v>35.590000000000003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E6-4A3C-9BA4-7317B180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56.01</c:v>
                </c:pt>
                <c:pt idx="1">
                  <c:v>56.72</c:v>
                </c:pt>
                <c:pt idx="2">
                  <c:v>54.06</c:v>
                </c:pt>
                <c:pt idx="3">
                  <c:v>55.26</c:v>
                </c:pt>
                <c:pt idx="4">
                  <c:v>54.54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E6-4A3C-9BA4-7317B1806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9F-499C-BF2E-4622D59C3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89.77</c:v>
                </c:pt>
                <c:pt idx="1">
                  <c:v>90.04</c:v>
                </c:pt>
                <c:pt idx="2">
                  <c:v>90.11</c:v>
                </c:pt>
                <c:pt idx="3">
                  <c:v>90.52</c:v>
                </c:pt>
                <c:pt idx="4">
                  <c:v>90.3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9F-499C-BF2E-4622D59C3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【786.37】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【86.91】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【61.14】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【256.97】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BD55" zoomScaleNormal="100" workbookViewId="0">
      <selection activeCell="BL66" sqref="BL66:BZ82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奈良県　五條市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40" t="str">
        <f>データ!I6</f>
        <v>法非適用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農業集落排水</v>
      </c>
      <c r="Q8" s="40"/>
      <c r="R8" s="40"/>
      <c r="S8" s="40"/>
      <c r="T8" s="40"/>
      <c r="U8" s="40"/>
      <c r="V8" s="40"/>
      <c r="W8" s="40" t="str">
        <f>データ!L6</f>
        <v>F1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28744</v>
      </c>
      <c r="AM8" s="42"/>
      <c r="AN8" s="42"/>
      <c r="AO8" s="42"/>
      <c r="AP8" s="42"/>
      <c r="AQ8" s="42"/>
      <c r="AR8" s="42"/>
      <c r="AS8" s="42"/>
      <c r="AT8" s="35">
        <f>データ!T6</f>
        <v>292.02</v>
      </c>
      <c r="AU8" s="35"/>
      <c r="AV8" s="35"/>
      <c r="AW8" s="35"/>
      <c r="AX8" s="35"/>
      <c r="AY8" s="35"/>
      <c r="AZ8" s="35"/>
      <c r="BA8" s="35"/>
      <c r="BB8" s="35">
        <f>データ!U6</f>
        <v>98.43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 t="str">
        <f>データ!O6</f>
        <v>該当数値なし</v>
      </c>
      <c r="J10" s="35"/>
      <c r="K10" s="35"/>
      <c r="L10" s="35"/>
      <c r="M10" s="35"/>
      <c r="N10" s="35"/>
      <c r="O10" s="35"/>
      <c r="P10" s="35">
        <f>データ!P6</f>
        <v>0.28000000000000003</v>
      </c>
      <c r="Q10" s="35"/>
      <c r="R10" s="35"/>
      <c r="S10" s="35"/>
      <c r="T10" s="35"/>
      <c r="U10" s="35"/>
      <c r="V10" s="35"/>
      <c r="W10" s="35">
        <f>データ!Q6</f>
        <v>100</v>
      </c>
      <c r="X10" s="35"/>
      <c r="Y10" s="35"/>
      <c r="Z10" s="35"/>
      <c r="AA10" s="35"/>
      <c r="AB10" s="35"/>
      <c r="AC10" s="35"/>
      <c r="AD10" s="42">
        <f>データ!R6</f>
        <v>3000</v>
      </c>
      <c r="AE10" s="42"/>
      <c r="AF10" s="42"/>
      <c r="AG10" s="42"/>
      <c r="AH10" s="42"/>
      <c r="AI10" s="42"/>
      <c r="AJ10" s="42"/>
      <c r="AK10" s="2"/>
      <c r="AL10" s="42">
        <f>データ!V6</f>
        <v>80</v>
      </c>
      <c r="AM10" s="42"/>
      <c r="AN10" s="42"/>
      <c r="AO10" s="42"/>
      <c r="AP10" s="42"/>
      <c r="AQ10" s="42"/>
      <c r="AR10" s="42"/>
      <c r="AS10" s="42"/>
      <c r="AT10" s="35">
        <f>データ!W6</f>
        <v>0.12</v>
      </c>
      <c r="AU10" s="35"/>
      <c r="AV10" s="35"/>
      <c r="AW10" s="35"/>
      <c r="AX10" s="35"/>
      <c r="AY10" s="35"/>
      <c r="AZ10" s="35"/>
      <c r="BA10" s="35"/>
      <c r="BB10" s="35">
        <f>データ!X6</f>
        <v>666.67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15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118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117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15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15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119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15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【786.37】</v>
      </c>
      <c r="I86" s="12" t="str">
        <f>データ!CA6</f>
        <v>【60.65】</v>
      </c>
      <c r="J86" s="12" t="str">
        <f>データ!CL6</f>
        <v>【256.97】</v>
      </c>
      <c r="K86" s="12" t="str">
        <f>データ!CW6</f>
        <v>【61.14】</v>
      </c>
      <c r="L86" s="12" t="str">
        <f>データ!DH6</f>
        <v>【86.91】</v>
      </c>
      <c r="M86" s="12" t="s">
        <v>44</v>
      </c>
      <c r="N86" s="12" t="s">
        <v>44</v>
      </c>
      <c r="O86" s="12" t="str">
        <f>データ!EO6</f>
        <v>【0.03】</v>
      </c>
    </row>
  </sheetData>
  <sheetProtection algorithmName="SHA-512" hashValue="R3Vi+fMCIfaisJSZRZ19uD0R3ISNNMCpZeN9dlaIO71Thdvt72XMvxhxafpUOC803qr7HCUIiv/NIFFvhauQog==" saltValue="izFfdvamdhv+tCqAyhiTE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2021</v>
      </c>
      <c r="C6" s="19">
        <f t="shared" ref="C6:X6" si="3">C7</f>
        <v>292079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奈良県　五條市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F1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0.28000000000000003</v>
      </c>
      <c r="Q6" s="20">
        <f t="shared" si="3"/>
        <v>100</v>
      </c>
      <c r="R6" s="20">
        <f t="shared" si="3"/>
        <v>3000</v>
      </c>
      <c r="S6" s="20">
        <f t="shared" si="3"/>
        <v>28744</v>
      </c>
      <c r="T6" s="20">
        <f t="shared" si="3"/>
        <v>292.02</v>
      </c>
      <c r="U6" s="20">
        <f t="shared" si="3"/>
        <v>98.43</v>
      </c>
      <c r="V6" s="20">
        <f t="shared" si="3"/>
        <v>80</v>
      </c>
      <c r="W6" s="20">
        <f t="shared" si="3"/>
        <v>0.12</v>
      </c>
      <c r="X6" s="20">
        <f t="shared" si="3"/>
        <v>666.67</v>
      </c>
      <c r="Y6" s="21">
        <f>IF(Y7="",NA(),Y7)</f>
        <v>95.74</v>
      </c>
      <c r="Z6" s="21">
        <f t="shared" ref="Z6:AH6" si="4">IF(Z7="",NA(),Z7)</f>
        <v>91.28</v>
      </c>
      <c r="AA6" s="21">
        <f t="shared" si="4"/>
        <v>74.319999999999993</v>
      </c>
      <c r="AB6" s="21">
        <f t="shared" si="4"/>
        <v>70.58</v>
      </c>
      <c r="AC6" s="21">
        <f t="shared" si="4"/>
        <v>73.33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396.17</v>
      </c>
      <c r="BG6" s="21">
        <f t="shared" ref="BG6:BO6" si="7">IF(BG7="",NA(),BG7)</f>
        <v>326.43</v>
      </c>
      <c r="BH6" s="21">
        <f t="shared" si="7"/>
        <v>309.23</v>
      </c>
      <c r="BI6" s="21">
        <f t="shared" si="7"/>
        <v>291.67</v>
      </c>
      <c r="BJ6" s="21">
        <f t="shared" si="7"/>
        <v>307.95999999999998</v>
      </c>
      <c r="BK6" s="21">
        <f t="shared" si="7"/>
        <v>684.74</v>
      </c>
      <c r="BL6" s="21">
        <f t="shared" si="7"/>
        <v>654.91999999999996</v>
      </c>
      <c r="BM6" s="21">
        <f t="shared" si="7"/>
        <v>654.71</v>
      </c>
      <c r="BN6" s="21">
        <f t="shared" si="7"/>
        <v>783.8</v>
      </c>
      <c r="BO6" s="21">
        <f t="shared" si="7"/>
        <v>778.81</v>
      </c>
      <c r="BP6" s="20" t="str">
        <f>IF(BP7="","",IF(BP7="-","【-】","【"&amp;SUBSTITUTE(TEXT(BP7,"#,##0.00"),"-","△")&amp;"】"))</f>
        <v>【786.37】</v>
      </c>
      <c r="BQ6" s="21">
        <f>IF(BQ7="",NA(),BQ7)</f>
        <v>88.39</v>
      </c>
      <c r="BR6" s="21">
        <f t="shared" ref="BR6:BZ6" si="8">IF(BR7="",NA(),BR7)</f>
        <v>77.989999999999995</v>
      </c>
      <c r="BS6" s="21">
        <f t="shared" si="8"/>
        <v>64.19</v>
      </c>
      <c r="BT6" s="21">
        <f t="shared" si="8"/>
        <v>14.3</v>
      </c>
      <c r="BU6" s="21">
        <f t="shared" si="8"/>
        <v>63.01</v>
      </c>
      <c r="BV6" s="21">
        <f t="shared" si="8"/>
        <v>65.33</v>
      </c>
      <c r="BW6" s="21">
        <f t="shared" si="8"/>
        <v>65.39</v>
      </c>
      <c r="BX6" s="21">
        <f t="shared" si="8"/>
        <v>65.37</v>
      </c>
      <c r="BY6" s="21">
        <f t="shared" si="8"/>
        <v>68.11</v>
      </c>
      <c r="BZ6" s="21">
        <f t="shared" si="8"/>
        <v>67.23</v>
      </c>
      <c r="CA6" s="20" t="str">
        <f>IF(CA7="","",IF(CA7="-","【-】","【"&amp;SUBSTITUTE(TEXT(CA7,"#,##0.00"),"-","△")&amp;"】"))</f>
        <v>【60.65】</v>
      </c>
      <c r="CB6" s="21">
        <f>IF(CB7="",NA(),CB7)</f>
        <v>162.5</v>
      </c>
      <c r="CC6" s="21">
        <f t="shared" ref="CC6:CK6" si="9">IF(CC7="",NA(),CC7)</f>
        <v>196.77</v>
      </c>
      <c r="CD6" s="21">
        <f t="shared" si="9"/>
        <v>263.95999999999998</v>
      </c>
      <c r="CE6" s="21">
        <f t="shared" si="9"/>
        <v>1177.52</v>
      </c>
      <c r="CF6" s="21">
        <f t="shared" si="9"/>
        <v>280.04000000000002</v>
      </c>
      <c r="CG6" s="21">
        <f t="shared" si="9"/>
        <v>227.43</v>
      </c>
      <c r="CH6" s="21">
        <f t="shared" si="9"/>
        <v>230.88</v>
      </c>
      <c r="CI6" s="21">
        <f t="shared" si="9"/>
        <v>228.99</v>
      </c>
      <c r="CJ6" s="21">
        <f t="shared" si="9"/>
        <v>222.41</v>
      </c>
      <c r="CK6" s="21">
        <f t="shared" si="9"/>
        <v>228.21</v>
      </c>
      <c r="CL6" s="20" t="str">
        <f>IF(CL7="","",IF(CL7="-","【-】","【"&amp;SUBSTITUTE(TEXT(CL7,"#,##0.00"),"-","△")&amp;"】"))</f>
        <v>【256.97】</v>
      </c>
      <c r="CM6" s="21">
        <f>IF(CM7="",NA(),CM7)</f>
        <v>42.37</v>
      </c>
      <c r="CN6" s="21">
        <f t="shared" ref="CN6:CV6" si="10">IF(CN7="",NA(),CN7)</f>
        <v>40.68</v>
      </c>
      <c r="CO6" s="21">
        <f t="shared" si="10"/>
        <v>35.590000000000003</v>
      </c>
      <c r="CP6" s="21">
        <f t="shared" si="10"/>
        <v>37.29</v>
      </c>
      <c r="CQ6" s="21">
        <f t="shared" si="10"/>
        <v>35.590000000000003</v>
      </c>
      <c r="CR6" s="21">
        <f t="shared" si="10"/>
        <v>56.01</v>
      </c>
      <c r="CS6" s="21">
        <f t="shared" si="10"/>
        <v>56.72</v>
      </c>
      <c r="CT6" s="21">
        <f t="shared" si="10"/>
        <v>54.06</v>
      </c>
      <c r="CU6" s="21">
        <f t="shared" si="10"/>
        <v>55.26</v>
      </c>
      <c r="CV6" s="21">
        <f t="shared" si="10"/>
        <v>54.54</v>
      </c>
      <c r="CW6" s="20" t="str">
        <f>IF(CW7="","",IF(CW7="-","【-】","【"&amp;SUBSTITUTE(TEXT(CW7,"#,##0.00"),"-","△")&amp;"】"))</f>
        <v>【61.14】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89.77</v>
      </c>
      <c r="DD6" s="21">
        <f t="shared" si="11"/>
        <v>90.04</v>
      </c>
      <c r="DE6" s="21">
        <f t="shared" si="11"/>
        <v>90.11</v>
      </c>
      <c r="DF6" s="21">
        <f t="shared" si="11"/>
        <v>90.52</v>
      </c>
      <c r="DG6" s="21">
        <f t="shared" si="11"/>
        <v>90.3</v>
      </c>
      <c r="DH6" s="20" t="str">
        <f>IF(DH7="","",IF(DH7="-","【-】","【"&amp;SUBSTITUTE(TEXT(DH7,"#,##0.00"),"-","△")&amp;"】"))</f>
        <v>【86.91】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0.44</v>
      </c>
      <c r="EK6" s="21">
        <f t="shared" si="14"/>
        <v>0.04</v>
      </c>
      <c r="EL6" s="21">
        <f t="shared" si="14"/>
        <v>0.02</v>
      </c>
      <c r="EM6" s="21">
        <f t="shared" si="14"/>
        <v>0.02</v>
      </c>
      <c r="EN6" s="21">
        <f t="shared" si="14"/>
        <v>0.01</v>
      </c>
      <c r="EO6" s="20" t="str">
        <f>IF(EO7="","",IF(EO7="-","【-】","【"&amp;SUBSTITUTE(TEXT(EO7,"#,##0.00"),"-","△")&amp;"】"))</f>
        <v>【0.03】</v>
      </c>
    </row>
    <row r="7" spans="1:145" s="22" customFormat="1" x14ac:dyDescent="0.15">
      <c r="A7" s="14"/>
      <c r="B7" s="23">
        <v>2021</v>
      </c>
      <c r="C7" s="23">
        <v>292079</v>
      </c>
      <c r="D7" s="23">
        <v>47</v>
      </c>
      <c r="E7" s="23">
        <v>17</v>
      </c>
      <c r="F7" s="23">
        <v>5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0.28000000000000003</v>
      </c>
      <c r="Q7" s="24">
        <v>100</v>
      </c>
      <c r="R7" s="24">
        <v>3000</v>
      </c>
      <c r="S7" s="24">
        <v>28744</v>
      </c>
      <c r="T7" s="24">
        <v>292.02</v>
      </c>
      <c r="U7" s="24">
        <v>98.43</v>
      </c>
      <c r="V7" s="24">
        <v>80</v>
      </c>
      <c r="W7" s="24">
        <v>0.12</v>
      </c>
      <c r="X7" s="24">
        <v>666.67</v>
      </c>
      <c r="Y7" s="24">
        <v>95.74</v>
      </c>
      <c r="Z7" s="24">
        <v>91.28</v>
      </c>
      <c r="AA7" s="24">
        <v>74.319999999999993</v>
      </c>
      <c r="AB7" s="24">
        <v>70.58</v>
      </c>
      <c r="AC7" s="24">
        <v>73.33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396.17</v>
      </c>
      <c r="BG7" s="24">
        <v>326.43</v>
      </c>
      <c r="BH7" s="24">
        <v>309.23</v>
      </c>
      <c r="BI7" s="24">
        <v>291.67</v>
      </c>
      <c r="BJ7" s="24">
        <v>307.95999999999998</v>
      </c>
      <c r="BK7" s="24">
        <v>684.74</v>
      </c>
      <c r="BL7" s="24">
        <v>654.91999999999996</v>
      </c>
      <c r="BM7" s="24">
        <v>654.71</v>
      </c>
      <c r="BN7" s="24">
        <v>783.8</v>
      </c>
      <c r="BO7" s="24">
        <v>778.81</v>
      </c>
      <c r="BP7" s="24">
        <v>786.37</v>
      </c>
      <c r="BQ7" s="24">
        <v>88.39</v>
      </c>
      <c r="BR7" s="24">
        <v>77.989999999999995</v>
      </c>
      <c r="BS7" s="24">
        <v>64.19</v>
      </c>
      <c r="BT7" s="24">
        <v>14.3</v>
      </c>
      <c r="BU7" s="24">
        <v>63.01</v>
      </c>
      <c r="BV7" s="24">
        <v>65.33</v>
      </c>
      <c r="BW7" s="24">
        <v>65.39</v>
      </c>
      <c r="BX7" s="24">
        <v>65.37</v>
      </c>
      <c r="BY7" s="24">
        <v>68.11</v>
      </c>
      <c r="BZ7" s="24">
        <v>67.23</v>
      </c>
      <c r="CA7" s="24">
        <v>60.65</v>
      </c>
      <c r="CB7" s="24">
        <v>162.5</v>
      </c>
      <c r="CC7" s="24">
        <v>196.77</v>
      </c>
      <c r="CD7" s="24">
        <v>263.95999999999998</v>
      </c>
      <c r="CE7" s="24">
        <v>1177.52</v>
      </c>
      <c r="CF7" s="24">
        <v>280.04000000000002</v>
      </c>
      <c r="CG7" s="24">
        <v>227.43</v>
      </c>
      <c r="CH7" s="24">
        <v>230.88</v>
      </c>
      <c r="CI7" s="24">
        <v>228.99</v>
      </c>
      <c r="CJ7" s="24">
        <v>222.41</v>
      </c>
      <c r="CK7" s="24">
        <v>228.21</v>
      </c>
      <c r="CL7" s="24">
        <v>256.97000000000003</v>
      </c>
      <c r="CM7" s="24">
        <v>42.37</v>
      </c>
      <c r="CN7" s="24">
        <v>40.68</v>
      </c>
      <c r="CO7" s="24">
        <v>35.590000000000003</v>
      </c>
      <c r="CP7" s="24">
        <v>37.29</v>
      </c>
      <c r="CQ7" s="24">
        <v>35.590000000000003</v>
      </c>
      <c r="CR7" s="24">
        <v>56.01</v>
      </c>
      <c r="CS7" s="24">
        <v>56.72</v>
      </c>
      <c r="CT7" s="24">
        <v>54.06</v>
      </c>
      <c r="CU7" s="24">
        <v>55.26</v>
      </c>
      <c r="CV7" s="24">
        <v>54.54</v>
      </c>
      <c r="CW7" s="24">
        <v>61.14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89.77</v>
      </c>
      <c r="DD7" s="24">
        <v>90.04</v>
      </c>
      <c r="DE7" s="24">
        <v>90.11</v>
      </c>
      <c r="DF7" s="24">
        <v>90.52</v>
      </c>
      <c r="DG7" s="24">
        <v>90.3</v>
      </c>
      <c r="DH7" s="24">
        <v>86.91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0.44</v>
      </c>
      <c r="EK7" s="24">
        <v>0.04</v>
      </c>
      <c r="EL7" s="24">
        <v>0.02</v>
      </c>
      <c r="EM7" s="24">
        <v>0.02</v>
      </c>
      <c r="EN7" s="24">
        <v>0.01</v>
      </c>
      <c r="EO7" s="24">
        <v>0.03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115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G17081</cp:lastModifiedBy>
  <cp:lastPrinted>2023-01-12T04:25:59Z</cp:lastPrinted>
  <dcterms:created xsi:type="dcterms:W3CDTF">2022-12-01T01:58:47Z</dcterms:created>
  <dcterms:modified xsi:type="dcterms:W3CDTF">2023-01-25T00:14:16Z</dcterms:modified>
  <cp:category/>
</cp:coreProperties>
</file>