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lsv02.in.city.gojo.nara.jp\022財政係\◆020常用ファイル\(69)その他調査\R04\公営企業\R5.1.31〆　経営比較分析表（R3年度決算）\"/>
    </mc:Choice>
  </mc:AlternateContent>
  <workbookProtection workbookAlgorithmName="SHA-512" workbookHashValue="N+ghJj8Q45n0RNG6t3gfOoiMopSzKifrB9ZL3K2zyrnP9a4gcq/o09hyyYNmaNQq3JPM/DB54U9w+19wRm5nhQ==" workbookSaltValue="PAArUMSyX42ukbEUjzMOlQ=="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<sst xmlns="http://schemas.openxmlformats.org/spreadsheetml/2006/main" count="228" uniqueCount="113">
  <si>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</si>
  <si>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</si>
  <si>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</si>
  <si>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</si>
  <si>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</si>
  <si>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</si>
  <si>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</si>
  <si>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</si>
  <si>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</si>
  <si>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</si>
  <si>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</si>
  <si>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</si>
  <si>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</si>
  <si>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</si>
  <si>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</si>
  <si>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</si>
  <si>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</si>
  <si>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</si>
  <si>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</si>
  <si>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</si>
  <si>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</si>
  <si>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</si>
  <si>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</si>
  <si>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</si>
  <si>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</si>
  <si>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</si>
  <si>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</si>
  <si>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</si>
  <si>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</si>
  <si>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</si>
  <si>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</si>
  <si>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</si>
  <si>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</si>
  <si>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</si>
  <si>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</si>
  <si>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</si>
  <si>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</si>
  <si>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</si>
  <si>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</si>
  <si>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</si>
  <si>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</si>
  <si>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</si>
  <si>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</si>
  <si>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</si>
  <si>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</si>
  <si>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</si>
  <si>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</si>
  <si>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</si>
  <si>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</si>
  <si>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</si>
  <si>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</si>
  <si>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</si>
  <si>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</si>
  <si>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</si>
  <si>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</si>
  <si>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</si>
  <si>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</si>
  <si>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</si>
  <si>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</si>
  <si>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</si>
  <si>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</si>
  <si>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</si>
  <si>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</si>
  <si>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</si>
  <si>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</si>
  <si>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</si>
  <si>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</si>
  <si>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</si>
  <si>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</si>
  <si>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</si>
  <si>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</si>
  <si>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</si>
  <si>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</si>
  <si>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</si>
  <si>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</si>
  <si>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</si>
  <si>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</si>
  <si>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</si>
  <si>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</si>
  <si>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</si>
  <si>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</si>
  <si>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</si>
  <si>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</si>
  <si>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</si>
  <si>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</si>
  <si>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</si>
  <si>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</si>
  <si>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</si>
  <si>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</si>
  <si>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</si>
  <si>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</si>
  <si>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</si>
  <si>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</si>
  <si>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五條市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</si>
  <si>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</si>
  <si>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</si>
  <si>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</si>
  <si>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</si>
  <si>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</si>
  <si>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</si>
  <si>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</si>
  <si>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</si>
  <si>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</si>
  <si>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</si>
  <si>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</si>
  <si>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</si>
  <si>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</si>
  <si>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</si>
  <si>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</si>
  <si>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</si>
  <si>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令和元年度より、五條市老朽管路更新整備実施計画に基づき旧上水道事業の給水エリアにおいて国庫補助を活用した石綿セメント管等の老朽管路の更新を実施しており、昨年度と同様である。類似団体の平均値と比較すると経年化率は依然高く、令和4年度以降も管路更新事業を進めていくこととし、併せて耐震管の導入により災害に強い水道管路整備に努めたい。</t>
    <phoneticPr fontId="4"/>
  </si>
  <si>
    <t>料金改定平成30年・31年の影響は反映され安定した。
①経常収支比率については、３ヶ年連続で100％以上を保っている。
②累積欠損金はない。
⑤料金回収率については、平成29年度より上水道事業に簡易水道事業等を事業統合したことにより100％を下回っている。
⑧有収率は、市中央部の漏水調査と管路診断で漏水箇所を発見し修繕を行ったこともあり、前年度に比べ0.47ポイント改善して86.42％となり、若干の改善を果たした。有収率の向上は損益の改善につながることから、計画的な老朽管の早期更新及び漏水箇所の改修など有効な対策をさらに積極的に進め、有収率の向上を図りたい。</t>
    <phoneticPr fontId="4"/>
  </si>
  <si>
    <t>本市水道事業は昭和36年度に創設し６期にわたる拡張を経て、現在に至っている。新型コロナウィルス禍に遭い、給水人口及び給水量の伸び悩みや節水意識の向上により給水収益の減少が続いている現状から、限られたリソースをどう注力し投入するか、県域水道一体化にどう関わるのか等、中期的な課題に対応しなければならない。
次年度以降も創設以来の既設老朽管の更新、簡易水道施設の完全統合など山積する課題に向き合い、国庫補助を活用しつつ一般会計からの財政支援を受けながら、施設の整備と統合を進め、未普及地域の解消を図り、経営の合理化を進めていく。</t>
    <rPh sb="125" eb="126">
      <t>カカ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</si>
</sst>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0.31</c:v>
                </c:pt>
                <c:pt idx="1">
                  <c:v>7.0000000000000007E-2</c:v>
                </c:pt>
                <c:pt idx="2">
                  <c:v>0.28000000000000003</c:v>
                </c:pt>
                <c:pt idx="3">
                  <c:v>0.13</c:v>
                </c:pt>
                <c:pt idx="4">
                  <c:v>0.48</c:v>
                </c:pt>
              </c:numCache>
            </c:numRef>
          </c:val>
          <c:extLst>
            <c:ext xmlns:c16="http://schemas.microsoft.com/office/drawing/2014/chart" uri="{C3380CC4-5D6E-409C-BE32-E72D297353CC}">
              <c16:uniqueId val="{00000000-8CAB-4EE4-8693-C6B2759D389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c:v>
                </c:pt>
                <c:pt idx="2">
                  <c:v>0.52</c:v>
                </c:pt>
                <c:pt idx="3">
                  <c:v>0.53</c:v>
                </c:pt>
                <c:pt idx="4">
                  <c:v>0.48</c:v>
                </c:pt>
              </c:numCache>
            </c:numRef>
          </c:val>
          <c:smooth val="0"/>
          <c:extLst>
            <c:ext xmlns:c16="http://schemas.microsoft.com/office/drawing/2014/chart" uri="{C3380CC4-5D6E-409C-BE32-E72D297353CC}">
              <c16:uniqueId val="{00000001-8CAB-4EE4-8693-C6B2759D389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89.61</c:v>
                </c:pt>
                <c:pt idx="1">
                  <c:v>94.61</c:v>
                </c:pt>
                <c:pt idx="2">
                  <c:v>103.82</c:v>
                </c:pt>
                <c:pt idx="3">
                  <c:v>100.24</c:v>
                </c:pt>
                <c:pt idx="4">
                  <c:v>102.68</c:v>
                </c:pt>
              </c:numCache>
            </c:numRef>
          </c:val>
          <c:extLst>
            <c:ext xmlns:c16="http://schemas.microsoft.com/office/drawing/2014/chart" uri="{C3380CC4-5D6E-409C-BE32-E72D297353CC}">
              <c16:uniqueId val="{00000000-3B7C-4B8B-87CA-B581CF6005E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110.05</c:v>
                </c:pt>
                <c:pt idx="1">
                  <c:v>108.87</c:v>
                </c:pt>
                <c:pt idx="2">
                  <c:v>108.61</c:v>
                </c:pt>
                <c:pt idx="3">
                  <c:v>108.35</c:v>
                </c:pt>
                <c:pt idx="4">
                  <c:v>108.84</c:v>
                </c:pt>
              </c:numCache>
            </c:numRef>
          </c:val>
          <c:smooth val="0"/>
          <c:extLst>
            <c:ext xmlns:c16="http://schemas.microsoft.com/office/drawing/2014/chart" uri="{C3380CC4-5D6E-409C-BE32-E72D297353CC}">
              <c16:uniqueId val="{00000001-3B7C-4B8B-87CA-B581CF6005E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48.35</c:v>
                </c:pt>
                <c:pt idx="1">
                  <c:v>49.78</c:v>
                </c:pt>
                <c:pt idx="2">
                  <c:v>51.02</c:v>
                </c:pt>
                <c:pt idx="3">
                  <c:v>51.55</c:v>
                </c:pt>
                <c:pt idx="4">
                  <c:v>51.97</c:v>
                </c:pt>
              </c:numCache>
            </c:numRef>
          </c:val>
          <c:extLst>
            <c:ext xmlns:c16="http://schemas.microsoft.com/office/drawing/2014/chart" uri="{C3380CC4-5D6E-409C-BE32-E72D297353CC}">
              <c16:uniqueId val="{00000000-FE27-4A42-9092-C812ADDD516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48.05</c:v>
                </c:pt>
                <c:pt idx="1">
                  <c:v>48.87</c:v>
                </c:pt>
                <c:pt idx="2">
                  <c:v>49.92</c:v>
                </c:pt>
                <c:pt idx="3">
                  <c:v>50.63</c:v>
                </c:pt>
                <c:pt idx="4">
                  <c:v>51.29</c:v>
                </c:pt>
              </c:numCache>
            </c:numRef>
          </c:val>
          <c:smooth val="0"/>
          <c:extLst>
            <c:ext xmlns:c16="http://schemas.microsoft.com/office/drawing/2014/chart" uri="{C3380CC4-5D6E-409C-BE32-E72D297353CC}">
              <c16:uniqueId val="{00000001-FE27-4A42-9092-C812ADDD516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27.99</c:v>
                </c:pt>
                <c:pt idx="1">
                  <c:v>34.700000000000003</c:v>
                </c:pt>
                <c:pt idx="2">
                  <c:v>35.58</c:v>
                </c:pt>
                <c:pt idx="3">
                  <c:v>36.590000000000003</c:v>
                </c:pt>
                <c:pt idx="4">
                  <c:v>36.33</c:v>
                </c:pt>
              </c:numCache>
            </c:numRef>
          </c:val>
          <c:extLst>
            <c:ext xmlns:c16="http://schemas.microsoft.com/office/drawing/2014/chart" uri="{C3380CC4-5D6E-409C-BE32-E72D297353CC}">
              <c16:uniqueId val="{00000000-97D4-4E2F-809A-21FBC05C006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14.85</c:v>
                </c:pt>
                <c:pt idx="2">
                  <c:v>16.88</c:v>
                </c:pt>
                <c:pt idx="3">
                  <c:v>18.28</c:v>
                </c:pt>
                <c:pt idx="4">
                  <c:v>19.61</c:v>
                </c:pt>
              </c:numCache>
            </c:numRef>
          </c:val>
          <c:smooth val="0"/>
          <c:extLst>
            <c:ext xmlns:c16="http://schemas.microsoft.com/office/drawing/2014/chart" uri="{C3380CC4-5D6E-409C-BE32-E72D297353CC}">
              <c16:uniqueId val="{00000001-97D4-4E2F-809A-21FBC05C006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14.99</c:v>
                </c:pt>
                <c:pt idx="1">
                  <c:v>8.0399999999999991</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5993-459D-9FFB-CCAEDD3F6A14}"/>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2.64</c:v>
                </c:pt>
                <c:pt idx="1">
                  <c:v>3.16</c:v>
                </c:pt>
                <c:pt idx="2">
                  <c:v>3.59</c:v>
                </c:pt>
                <c:pt idx="3">
                  <c:v>3.98</c:v>
                </c:pt>
                <c:pt idx="4">
                  <c:v>6.02</c:v>
                </c:pt>
              </c:numCache>
            </c:numRef>
          </c:val>
          <c:smooth val="0"/>
          <c:extLst>
            <c:ext xmlns:c16="http://schemas.microsoft.com/office/drawing/2014/chart" uri="{C3380CC4-5D6E-409C-BE32-E72D297353CC}">
              <c16:uniqueId val="{00000001-5993-459D-9FFB-CCAEDD3F6A14}"/>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92.24</c:v>
                </c:pt>
                <c:pt idx="1">
                  <c:v>104.14</c:v>
                </c:pt>
                <c:pt idx="2">
                  <c:v>142.47999999999999</c:v>
                </c:pt>
                <c:pt idx="3">
                  <c:v>143.07</c:v>
                </c:pt>
                <c:pt idx="4">
                  <c:v>134.43</c:v>
                </c:pt>
              </c:numCache>
            </c:numRef>
          </c:val>
          <c:extLst>
            <c:ext xmlns:c16="http://schemas.microsoft.com/office/drawing/2014/chart" uri="{C3380CC4-5D6E-409C-BE32-E72D297353CC}">
              <c16:uniqueId val="{00000000-E8A6-466F-9552-88DFDA4C386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359.47</c:v>
                </c:pt>
                <c:pt idx="1">
                  <c:v>369.69</c:v>
                </c:pt>
                <c:pt idx="2">
                  <c:v>379.08</c:v>
                </c:pt>
                <c:pt idx="3">
                  <c:v>367.55</c:v>
                </c:pt>
                <c:pt idx="4">
                  <c:v>378.56</c:v>
                </c:pt>
              </c:numCache>
            </c:numRef>
          </c:val>
          <c:smooth val="0"/>
          <c:extLst>
            <c:ext xmlns:c16="http://schemas.microsoft.com/office/drawing/2014/chart" uri="{C3380CC4-5D6E-409C-BE32-E72D297353CC}">
              <c16:uniqueId val="{00000001-E8A6-466F-9552-88DFDA4C386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456.39</c:v>
                </c:pt>
                <c:pt idx="1">
                  <c:v>430.96</c:v>
                </c:pt>
                <c:pt idx="2">
                  <c:v>420.68</c:v>
                </c:pt>
                <c:pt idx="3">
                  <c:v>458.5</c:v>
                </c:pt>
                <c:pt idx="4">
                  <c:v>443.75</c:v>
                </c:pt>
              </c:numCache>
            </c:numRef>
          </c:val>
          <c:extLst>
            <c:ext xmlns:c16="http://schemas.microsoft.com/office/drawing/2014/chart" uri="{C3380CC4-5D6E-409C-BE32-E72D297353CC}">
              <c16:uniqueId val="{00000000-DA04-48A0-9FDF-B89CCAD89E8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401.79</c:v>
                </c:pt>
                <c:pt idx="1">
                  <c:v>402.99</c:v>
                </c:pt>
                <c:pt idx="2">
                  <c:v>398.98</c:v>
                </c:pt>
                <c:pt idx="3">
                  <c:v>418.68</c:v>
                </c:pt>
                <c:pt idx="4">
                  <c:v>395.68</c:v>
                </c:pt>
              </c:numCache>
            </c:numRef>
          </c:val>
          <c:smooth val="0"/>
          <c:extLst>
            <c:ext xmlns:c16="http://schemas.microsoft.com/office/drawing/2014/chart" uri="{C3380CC4-5D6E-409C-BE32-E72D297353CC}">
              <c16:uniqueId val="{00000001-DA04-48A0-9FDF-B89CCAD89E8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73.17</c:v>
                </c:pt>
                <c:pt idx="1">
                  <c:v>79.56</c:v>
                </c:pt>
                <c:pt idx="2">
                  <c:v>94.76</c:v>
                </c:pt>
                <c:pt idx="3">
                  <c:v>85.48</c:v>
                </c:pt>
                <c:pt idx="4">
                  <c:v>93.83</c:v>
                </c:pt>
              </c:numCache>
            </c:numRef>
          </c:val>
          <c:extLst>
            <c:ext xmlns:c16="http://schemas.microsoft.com/office/drawing/2014/chart" uri="{C3380CC4-5D6E-409C-BE32-E72D297353CC}">
              <c16:uniqueId val="{00000000-3958-4966-B836-EAE8DB09930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100.12</c:v>
                </c:pt>
                <c:pt idx="1">
                  <c:v>98.66</c:v>
                </c:pt>
                <c:pt idx="2">
                  <c:v>98.64</c:v>
                </c:pt>
                <c:pt idx="3">
                  <c:v>94.78</c:v>
                </c:pt>
                <c:pt idx="4">
                  <c:v>97.59</c:v>
                </c:pt>
              </c:numCache>
            </c:numRef>
          </c:val>
          <c:smooth val="0"/>
          <c:extLst>
            <c:ext xmlns:c16="http://schemas.microsoft.com/office/drawing/2014/chart" uri="{C3380CC4-5D6E-409C-BE32-E72D297353CC}">
              <c16:uniqueId val="{00000001-3958-4966-B836-EAE8DB09930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246.76</c:v>
                </c:pt>
                <c:pt idx="1">
                  <c:v>248.23</c:v>
                </c:pt>
                <c:pt idx="2">
                  <c:v>227.35</c:v>
                </c:pt>
                <c:pt idx="3">
                  <c:v>238.26</c:v>
                </c:pt>
                <c:pt idx="4">
                  <c:v>230.52</c:v>
                </c:pt>
              </c:numCache>
            </c:numRef>
          </c:val>
          <c:extLst>
            <c:ext xmlns:c16="http://schemas.microsoft.com/office/drawing/2014/chart" uri="{C3380CC4-5D6E-409C-BE32-E72D297353CC}">
              <c16:uniqueId val="{00000000-F43D-49B5-95EB-D2FB3687371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174.97</c:v>
                </c:pt>
                <c:pt idx="1">
                  <c:v>178.59</c:v>
                </c:pt>
                <c:pt idx="2">
                  <c:v>178.92</c:v>
                </c:pt>
                <c:pt idx="3">
                  <c:v>181.3</c:v>
                </c:pt>
                <c:pt idx="4">
                  <c:v>181.71</c:v>
                </c:pt>
              </c:numCache>
            </c:numRef>
          </c:val>
          <c:smooth val="0"/>
          <c:extLst>
            <c:ext xmlns:c16="http://schemas.microsoft.com/office/drawing/2014/chart" uri="{C3380CC4-5D6E-409C-BE32-E72D297353CC}">
              <c16:uniqueId val="{00000001-F43D-49B5-95EB-D2FB3687371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48.42</c:v>
                </c:pt>
                <c:pt idx="1">
                  <c:v>48.12</c:v>
                </c:pt>
                <c:pt idx="2">
                  <c:v>48.15</c:v>
                </c:pt>
                <c:pt idx="3">
                  <c:v>47.14</c:v>
                </c:pt>
                <c:pt idx="4">
                  <c:v>47.05</c:v>
                </c:pt>
              </c:numCache>
            </c:numRef>
          </c:val>
          <c:extLst>
            <c:ext xmlns:c16="http://schemas.microsoft.com/office/drawing/2014/chart" uri="{C3380CC4-5D6E-409C-BE32-E72D297353CC}">
              <c16:uniqueId val="{00000000-AC5E-4EDC-A4F5-887B456DEE9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55.63</c:v>
                </c:pt>
                <c:pt idx="1">
                  <c:v>55.03</c:v>
                </c:pt>
                <c:pt idx="2">
                  <c:v>55.14</c:v>
                </c:pt>
                <c:pt idx="3">
                  <c:v>55.89</c:v>
                </c:pt>
                <c:pt idx="4">
                  <c:v>55.72</c:v>
                </c:pt>
              </c:numCache>
            </c:numRef>
          </c:val>
          <c:smooth val="0"/>
          <c:extLst>
            <c:ext xmlns:c16="http://schemas.microsoft.com/office/drawing/2014/chart" uri="{C3380CC4-5D6E-409C-BE32-E72D297353CC}">
              <c16:uniqueId val="{00000001-AC5E-4EDC-A4F5-887B456DEE9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85.1</c:v>
                </c:pt>
                <c:pt idx="1">
                  <c:v>84.83</c:v>
                </c:pt>
                <c:pt idx="2">
                  <c:v>84.36</c:v>
                </c:pt>
                <c:pt idx="3">
                  <c:v>85.95</c:v>
                </c:pt>
                <c:pt idx="4">
                  <c:v>86.42</c:v>
                </c:pt>
              </c:numCache>
            </c:numRef>
          </c:val>
          <c:extLst>
            <c:ext xmlns:c16="http://schemas.microsoft.com/office/drawing/2014/chart" uri="{C3380CC4-5D6E-409C-BE32-E72D297353CC}">
              <c16:uniqueId val="{00000000-48C0-465F-BFA9-D8D9229D656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82.04</c:v>
                </c:pt>
                <c:pt idx="1">
                  <c:v>81.900000000000006</c:v>
                </c:pt>
                <c:pt idx="2">
                  <c:v>81.39</c:v>
                </c:pt>
                <c:pt idx="3">
                  <c:v>81.27</c:v>
                </c:pt>
                <c:pt idx="4">
                  <c:v>81.260000000000005</c:v>
                </c:pt>
              </c:numCache>
            </c:numRef>
          </c:val>
          <c:smooth val="0"/>
          <c:extLst>
            <c:ext xmlns:c16="http://schemas.microsoft.com/office/drawing/2014/chart" uri="{C3380CC4-5D6E-409C-BE32-E72D297353CC}">
              <c16:uniqueId val="{00000001-48C0-465F-BFA9-D8D9229D656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375" bestFit="1" customWidth="1"/>
    <col min="81" max="82" width="4.37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五條市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A6</v>
      </c>
      <c r="X8" s="44"/>
      <c r="Y8" s="44"/>
      <c r="Z8" s="44"/>
      <c r="AA8" s="44"/>
      <c r="AB8" s="44"/>
      <c r="AC8" s="44"/>
      <c r="AD8" s="44" t="str">
        <f>データ!$M$6</f>
        <v>非設置</v>
      </c>
      <c r="AE8" s="44"/>
      <c r="AF8" s="44"/>
      <c r="AG8" s="44"/>
      <c r="AH8" s="44"/>
      <c r="AI8" s="44"/>
      <c r="AJ8" s="44"/>
      <c r="AK8" s="2"/>
      <c r="AL8" s="45">
        <f>データ!$R$6</f>
        <v>28744</v>
      </c>
      <c r="AM8" s="45"/>
      <c r="AN8" s="45"/>
      <c r="AO8" s="45"/>
      <c r="AP8" s="45"/>
      <c r="AQ8" s="45"/>
      <c r="AR8" s="45"/>
      <c r="AS8" s="45"/>
      <c r="AT8" s="46">
        <f>データ!$S$6</f>
        <v>292.02</v>
      </c>
      <c r="AU8" s="47"/>
      <c r="AV8" s="47"/>
      <c r="AW8" s="47"/>
      <c r="AX8" s="47"/>
      <c r="AY8" s="47"/>
      <c r="AZ8" s="47"/>
      <c r="BA8" s="47"/>
      <c r="BB8" s="48">
        <f>データ!$T$6</f>
        <v>98.43</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75.069999999999993</v>
      </c>
      <c r="J10" s="47"/>
      <c r="K10" s="47"/>
      <c r="L10" s="47"/>
      <c r="M10" s="47"/>
      <c r="N10" s="47"/>
      <c r="O10" s="81"/>
      <c r="P10" s="48">
        <f>データ!$P$6</f>
        <v>97.7</v>
      </c>
      <c r="Q10" s="48"/>
      <c r="R10" s="48"/>
      <c r="S10" s="48"/>
      <c r="T10" s="48"/>
      <c r="U10" s="48"/>
      <c r="V10" s="48"/>
      <c r="W10" s="45">
        <f>データ!$Q$6</f>
        <v>3762</v>
      </c>
      <c r="X10" s="45"/>
      <c r="Y10" s="45"/>
      <c r="Z10" s="45"/>
      <c r="AA10" s="45"/>
      <c r="AB10" s="45"/>
      <c r="AC10" s="45"/>
      <c r="AD10" s="2"/>
      <c r="AE10" s="2"/>
      <c r="AF10" s="2"/>
      <c r="AG10" s="2"/>
      <c r="AH10" s="2"/>
      <c r="AI10" s="2"/>
      <c r="AJ10" s="2"/>
      <c r="AK10" s="2"/>
      <c r="AL10" s="45">
        <f>データ!$U$6</f>
        <v>27863</v>
      </c>
      <c r="AM10" s="45"/>
      <c r="AN10" s="45"/>
      <c r="AO10" s="45"/>
      <c r="AP10" s="45"/>
      <c r="AQ10" s="45"/>
      <c r="AR10" s="45"/>
      <c r="AS10" s="45"/>
      <c r="AT10" s="46">
        <f>データ!$V$6</f>
        <v>88.6</v>
      </c>
      <c r="AU10" s="47"/>
      <c r="AV10" s="47"/>
      <c r="AW10" s="47"/>
      <c r="AX10" s="47"/>
      <c r="AY10" s="47"/>
      <c r="AZ10" s="47"/>
      <c r="BA10" s="47"/>
      <c r="BB10" s="48">
        <f>データ!$W$6</f>
        <v>314.48</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111</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110</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sEHrV7NwfcFWXfxCbYWMISGTMRiYJpwkTC5JbUiqsjXcKixwgVZUA9+5kbDty8d/bPvgiKnhWULVYD/hsQwTmQ==" saltValue="Gx9yrdWJNn4KraqGGIPjB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292079</v>
      </c>
      <c r="D6" s="20">
        <f t="shared" si="3"/>
        <v>46</v>
      </c>
      <c r="E6" s="20">
        <f t="shared" si="3"/>
        <v>1</v>
      </c>
      <c r="F6" s="20">
        <f t="shared" si="3"/>
        <v>0</v>
      </c>
      <c r="G6" s="20">
        <f t="shared" si="3"/>
        <v>1</v>
      </c>
      <c r="H6" s="20" t="str">
        <f t="shared" si="3"/>
        <v>奈良県　五條市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75.069999999999993</v>
      </c>
      <c r="P6" s="21">
        <f t="shared" si="3"/>
        <v>97.7</v>
      </c>
      <c r="Q6" s="21">
        <f t="shared" si="3"/>
        <v>3762</v>
      </c>
      <c r="R6" s="21">
        <f t="shared" si="3"/>
        <v>28744</v>
      </c>
      <c r="S6" s="21">
        <f t="shared" si="3"/>
        <v>292.02</v>
      </c>
      <c r="T6" s="21">
        <f t="shared" si="3"/>
        <v>98.43</v>
      </c>
      <c r="U6" s="21">
        <f t="shared" si="3"/>
        <v>27863</v>
      </c>
      <c r="V6" s="21">
        <f t="shared" si="3"/>
        <v>88.6</v>
      </c>
      <c r="W6" s="21">
        <f t="shared" si="3"/>
        <v>314.48</v>
      </c>
      <c r="X6" s="22">
        <f>IF(X7="",NA(),X7)</f>
        <v>89.61</v>
      </c>
      <c r="Y6" s="22">
        <f t="shared" ref="Y6:AG6" si="4">IF(Y7="",NA(),Y7)</f>
        <v>94.61</v>
      </c>
      <c r="Z6" s="22">
        <f t="shared" si="4"/>
        <v>103.82</v>
      </c>
      <c r="AA6" s="22">
        <f t="shared" si="4"/>
        <v>100.24</v>
      </c>
      <c r="AB6" s="22">
        <f t="shared" si="4"/>
        <v>102.68</v>
      </c>
      <c r="AC6" s="22">
        <f t="shared" si="4"/>
        <v>110.05</v>
      </c>
      <c r="AD6" s="22">
        <f t="shared" si="4"/>
        <v>108.87</v>
      </c>
      <c r="AE6" s="22">
        <f t="shared" si="4"/>
        <v>108.61</v>
      </c>
      <c r="AF6" s="22">
        <f t="shared" si="4"/>
        <v>108.35</v>
      </c>
      <c r="AG6" s="22">
        <f t="shared" si="4"/>
        <v>108.84</v>
      </c>
      <c r="AH6" s="21" t="str">
        <f>IF(AH7="","",IF(AH7="-","【-】","【"&amp;SUBSTITUTE(TEXT(AH7,"#,##0.00"),"-","△")&amp;"】"))</f>
        <v>【111.39】</v>
      </c>
      <c r="AI6" s="22">
        <f>IF(AI7="",NA(),AI7)</f>
        <v>14.99</v>
      </c>
      <c r="AJ6" s="22">
        <f t="shared" ref="AJ6:AR6" si="5">IF(AJ7="",NA(),AJ7)</f>
        <v>8.0399999999999991</v>
      </c>
      <c r="AK6" s="21">
        <f t="shared" si="5"/>
        <v>0</v>
      </c>
      <c r="AL6" s="21">
        <f t="shared" si="5"/>
        <v>0</v>
      </c>
      <c r="AM6" s="21">
        <f t="shared" si="5"/>
        <v>0</v>
      </c>
      <c r="AN6" s="22">
        <f t="shared" si="5"/>
        <v>2.64</v>
      </c>
      <c r="AO6" s="22">
        <f t="shared" si="5"/>
        <v>3.16</v>
      </c>
      <c r="AP6" s="22">
        <f t="shared" si="5"/>
        <v>3.59</v>
      </c>
      <c r="AQ6" s="22">
        <f t="shared" si="5"/>
        <v>3.98</v>
      </c>
      <c r="AR6" s="22">
        <f t="shared" si="5"/>
        <v>6.02</v>
      </c>
      <c r="AS6" s="21" t="str">
        <f>IF(AS7="","",IF(AS7="-","【-】","【"&amp;SUBSTITUTE(TEXT(AS7,"#,##0.00"),"-","△")&amp;"】"))</f>
        <v>【1.30】</v>
      </c>
      <c r="AT6" s="22">
        <f>IF(AT7="",NA(),AT7)</f>
        <v>92.24</v>
      </c>
      <c r="AU6" s="22">
        <f t="shared" ref="AU6:BC6" si="6">IF(AU7="",NA(),AU7)</f>
        <v>104.14</v>
      </c>
      <c r="AV6" s="22">
        <f t="shared" si="6"/>
        <v>142.47999999999999</v>
      </c>
      <c r="AW6" s="22">
        <f t="shared" si="6"/>
        <v>143.07</v>
      </c>
      <c r="AX6" s="22">
        <f t="shared" si="6"/>
        <v>134.43</v>
      </c>
      <c r="AY6" s="22">
        <f t="shared" si="6"/>
        <v>359.47</v>
      </c>
      <c r="AZ6" s="22">
        <f t="shared" si="6"/>
        <v>369.69</v>
      </c>
      <c r="BA6" s="22">
        <f t="shared" si="6"/>
        <v>379.08</v>
      </c>
      <c r="BB6" s="22">
        <f t="shared" si="6"/>
        <v>367.55</v>
      </c>
      <c r="BC6" s="22">
        <f t="shared" si="6"/>
        <v>378.56</v>
      </c>
      <c r="BD6" s="21" t="str">
        <f>IF(BD7="","",IF(BD7="-","【-】","【"&amp;SUBSTITUTE(TEXT(BD7,"#,##0.00"),"-","△")&amp;"】"))</f>
        <v>【261.51】</v>
      </c>
      <c r="BE6" s="22">
        <f>IF(BE7="",NA(),BE7)</f>
        <v>456.39</v>
      </c>
      <c r="BF6" s="22">
        <f t="shared" ref="BF6:BN6" si="7">IF(BF7="",NA(),BF7)</f>
        <v>430.96</v>
      </c>
      <c r="BG6" s="22">
        <f t="shared" si="7"/>
        <v>420.68</v>
      </c>
      <c r="BH6" s="22">
        <f t="shared" si="7"/>
        <v>458.5</v>
      </c>
      <c r="BI6" s="22">
        <f t="shared" si="7"/>
        <v>443.75</v>
      </c>
      <c r="BJ6" s="22">
        <f t="shared" si="7"/>
        <v>401.79</v>
      </c>
      <c r="BK6" s="22">
        <f t="shared" si="7"/>
        <v>402.99</v>
      </c>
      <c r="BL6" s="22">
        <f t="shared" si="7"/>
        <v>398.98</v>
      </c>
      <c r="BM6" s="22">
        <f t="shared" si="7"/>
        <v>418.68</v>
      </c>
      <c r="BN6" s="22">
        <f t="shared" si="7"/>
        <v>395.68</v>
      </c>
      <c r="BO6" s="21" t="str">
        <f>IF(BO7="","",IF(BO7="-","【-】","【"&amp;SUBSTITUTE(TEXT(BO7,"#,##0.00"),"-","△")&amp;"】"))</f>
        <v>【265.16】</v>
      </c>
      <c r="BP6" s="22">
        <f>IF(BP7="",NA(),BP7)</f>
        <v>73.17</v>
      </c>
      <c r="BQ6" s="22">
        <f t="shared" ref="BQ6:BY6" si="8">IF(BQ7="",NA(),BQ7)</f>
        <v>79.56</v>
      </c>
      <c r="BR6" s="22">
        <f t="shared" si="8"/>
        <v>94.76</v>
      </c>
      <c r="BS6" s="22">
        <f t="shared" si="8"/>
        <v>85.48</v>
      </c>
      <c r="BT6" s="22">
        <f t="shared" si="8"/>
        <v>93.83</v>
      </c>
      <c r="BU6" s="22">
        <f t="shared" si="8"/>
        <v>100.12</v>
      </c>
      <c r="BV6" s="22">
        <f t="shared" si="8"/>
        <v>98.66</v>
      </c>
      <c r="BW6" s="22">
        <f t="shared" si="8"/>
        <v>98.64</v>
      </c>
      <c r="BX6" s="22">
        <f t="shared" si="8"/>
        <v>94.78</v>
      </c>
      <c r="BY6" s="22">
        <f t="shared" si="8"/>
        <v>97.59</v>
      </c>
      <c r="BZ6" s="21" t="str">
        <f>IF(BZ7="","",IF(BZ7="-","【-】","【"&amp;SUBSTITUTE(TEXT(BZ7,"#,##0.00"),"-","△")&amp;"】"))</f>
        <v>【102.35】</v>
      </c>
      <c r="CA6" s="22">
        <f>IF(CA7="",NA(),CA7)</f>
        <v>246.76</v>
      </c>
      <c r="CB6" s="22">
        <f t="shared" ref="CB6:CJ6" si="9">IF(CB7="",NA(),CB7)</f>
        <v>248.23</v>
      </c>
      <c r="CC6" s="22">
        <f t="shared" si="9"/>
        <v>227.35</v>
      </c>
      <c r="CD6" s="22">
        <f t="shared" si="9"/>
        <v>238.26</v>
      </c>
      <c r="CE6" s="22">
        <f t="shared" si="9"/>
        <v>230.52</v>
      </c>
      <c r="CF6" s="22">
        <f t="shared" si="9"/>
        <v>174.97</v>
      </c>
      <c r="CG6" s="22">
        <f t="shared" si="9"/>
        <v>178.59</v>
      </c>
      <c r="CH6" s="22">
        <f t="shared" si="9"/>
        <v>178.92</v>
      </c>
      <c r="CI6" s="22">
        <f t="shared" si="9"/>
        <v>181.3</v>
      </c>
      <c r="CJ6" s="22">
        <f t="shared" si="9"/>
        <v>181.71</v>
      </c>
      <c r="CK6" s="21" t="str">
        <f>IF(CK7="","",IF(CK7="-","【-】","【"&amp;SUBSTITUTE(TEXT(CK7,"#,##0.00"),"-","△")&amp;"】"))</f>
        <v>【167.74】</v>
      </c>
      <c r="CL6" s="22">
        <f>IF(CL7="",NA(),CL7)</f>
        <v>48.42</v>
      </c>
      <c r="CM6" s="22">
        <f t="shared" ref="CM6:CU6" si="10">IF(CM7="",NA(),CM7)</f>
        <v>48.12</v>
      </c>
      <c r="CN6" s="22">
        <f t="shared" si="10"/>
        <v>48.15</v>
      </c>
      <c r="CO6" s="22">
        <f t="shared" si="10"/>
        <v>47.14</v>
      </c>
      <c r="CP6" s="22">
        <f t="shared" si="10"/>
        <v>47.05</v>
      </c>
      <c r="CQ6" s="22">
        <f t="shared" si="10"/>
        <v>55.63</v>
      </c>
      <c r="CR6" s="22">
        <f t="shared" si="10"/>
        <v>55.03</v>
      </c>
      <c r="CS6" s="22">
        <f t="shared" si="10"/>
        <v>55.14</v>
      </c>
      <c r="CT6" s="22">
        <f t="shared" si="10"/>
        <v>55.89</v>
      </c>
      <c r="CU6" s="22">
        <f t="shared" si="10"/>
        <v>55.72</v>
      </c>
      <c r="CV6" s="21" t="str">
        <f>IF(CV7="","",IF(CV7="-","【-】","【"&amp;SUBSTITUTE(TEXT(CV7,"#,##0.00"),"-","△")&amp;"】"))</f>
        <v>【60.29】</v>
      </c>
      <c r="CW6" s="22">
        <f>IF(CW7="",NA(),CW7)</f>
        <v>85.1</v>
      </c>
      <c r="CX6" s="22">
        <f t="shared" ref="CX6:DF6" si="11">IF(CX7="",NA(),CX7)</f>
        <v>84.83</v>
      </c>
      <c r="CY6" s="22">
        <f t="shared" si="11"/>
        <v>84.36</v>
      </c>
      <c r="CZ6" s="22">
        <f t="shared" si="11"/>
        <v>85.95</v>
      </c>
      <c r="DA6" s="22">
        <f t="shared" si="11"/>
        <v>86.42</v>
      </c>
      <c r="DB6" s="22">
        <f t="shared" si="11"/>
        <v>82.04</v>
      </c>
      <c r="DC6" s="22">
        <f t="shared" si="11"/>
        <v>81.900000000000006</v>
      </c>
      <c r="DD6" s="22">
        <f t="shared" si="11"/>
        <v>81.39</v>
      </c>
      <c r="DE6" s="22">
        <f t="shared" si="11"/>
        <v>81.27</v>
      </c>
      <c r="DF6" s="22">
        <f t="shared" si="11"/>
        <v>81.260000000000005</v>
      </c>
      <c r="DG6" s="21" t="str">
        <f>IF(DG7="","",IF(DG7="-","【-】","【"&amp;SUBSTITUTE(TEXT(DG7,"#,##0.00"),"-","△")&amp;"】"))</f>
        <v>【90.12】</v>
      </c>
      <c r="DH6" s="22">
        <f>IF(DH7="",NA(),DH7)</f>
        <v>48.35</v>
      </c>
      <c r="DI6" s="22">
        <f t="shared" ref="DI6:DQ6" si="12">IF(DI7="",NA(),DI7)</f>
        <v>49.78</v>
      </c>
      <c r="DJ6" s="22">
        <f t="shared" si="12"/>
        <v>51.02</v>
      </c>
      <c r="DK6" s="22">
        <f t="shared" si="12"/>
        <v>51.55</v>
      </c>
      <c r="DL6" s="22">
        <f t="shared" si="12"/>
        <v>51.97</v>
      </c>
      <c r="DM6" s="22">
        <f t="shared" si="12"/>
        <v>48.05</v>
      </c>
      <c r="DN6" s="22">
        <f t="shared" si="12"/>
        <v>48.87</v>
      </c>
      <c r="DO6" s="22">
        <f t="shared" si="12"/>
        <v>49.92</v>
      </c>
      <c r="DP6" s="22">
        <f t="shared" si="12"/>
        <v>50.63</v>
      </c>
      <c r="DQ6" s="22">
        <f t="shared" si="12"/>
        <v>51.29</v>
      </c>
      <c r="DR6" s="21" t="str">
        <f>IF(DR7="","",IF(DR7="-","【-】","【"&amp;SUBSTITUTE(TEXT(DR7,"#,##0.00"),"-","△")&amp;"】"))</f>
        <v>【50.88】</v>
      </c>
      <c r="DS6" s="22">
        <f>IF(DS7="",NA(),DS7)</f>
        <v>27.99</v>
      </c>
      <c r="DT6" s="22">
        <f t="shared" ref="DT6:EB6" si="13">IF(DT7="",NA(),DT7)</f>
        <v>34.700000000000003</v>
      </c>
      <c r="DU6" s="22">
        <f t="shared" si="13"/>
        <v>35.58</v>
      </c>
      <c r="DV6" s="22">
        <f t="shared" si="13"/>
        <v>36.590000000000003</v>
      </c>
      <c r="DW6" s="22">
        <f t="shared" si="13"/>
        <v>36.33</v>
      </c>
      <c r="DX6" s="22">
        <f t="shared" si="13"/>
        <v>13.39</v>
      </c>
      <c r="DY6" s="22">
        <f t="shared" si="13"/>
        <v>14.85</v>
      </c>
      <c r="DZ6" s="22">
        <f t="shared" si="13"/>
        <v>16.88</v>
      </c>
      <c r="EA6" s="22">
        <f t="shared" si="13"/>
        <v>18.28</v>
      </c>
      <c r="EB6" s="22">
        <f t="shared" si="13"/>
        <v>19.61</v>
      </c>
      <c r="EC6" s="21" t="str">
        <f>IF(EC7="","",IF(EC7="-","【-】","【"&amp;SUBSTITUTE(TEXT(EC7,"#,##0.00"),"-","△")&amp;"】"))</f>
        <v>【22.30】</v>
      </c>
      <c r="ED6" s="22">
        <f>IF(ED7="",NA(),ED7)</f>
        <v>0.31</v>
      </c>
      <c r="EE6" s="22">
        <f t="shared" ref="EE6:EM6" si="14">IF(EE7="",NA(),EE7)</f>
        <v>7.0000000000000007E-2</v>
      </c>
      <c r="EF6" s="22">
        <f t="shared" si="14"/>
        <v>0.28000000000000003</v>
      </c>
      <c r="EG6" s="22">
        <f t="shared" si="14"/>
        <v>0.13</v>
      </c>
      <c r="EH6" s="22">
        <f t="shared" si="14"/>
        <v>0.48</v>
      </c>
      <c r="EI6" s="22">
        <f t="shared" si="14"/>
        <v>0.54</v>
      </c>
      <c r="EJ6" s="22">
        <f t="shared" si="14"/>
        <v>0.5</v>
      </c>
      <c r="EK6" s="22">
        <f t="shared" si="14"/>
        <v>0.52</v>
      </c>
      <c r="EL6" s="22">
        <f t="shared" si="14"/>
        <v>0.53</v>
      </c>
      <c r="EM6" s="22">
        <f t="shared" si="14"/>
        <v>0.48</v>
      </c>
      <c r="EN6" s="21" t="str">
        <f>IF(EN7="","",IF(EN7="-","【-】","【"&amp;SUBSTITUTE(TEXT(EN7,"#,##0.00"),"-","△")&amp;"】"))</f>
        <v>【0.66】</v>
      </c>
    </row>
    <row r="7" spans="1:144" s="23" customFormat="1" x14ac:dyDescent="0.15">
      <c r="A7" s="15"/>
      <c r="B7" s="24">
        <v>2021</v>
      </c>
      <c r="C7" s="24">
        <v>292079</v>
      </c>
      <c r="D7" s="24">
        <v>46</v>
      </c>
      <c r="E7" s="24">
        <v>1</v>
      </c>
      <c r="F7" s="24">
        <v>0</v>
      </c>
      <c r="G7" s="24">
        <v>1</v>
      </c>
      <c r="H7" s="24" t="s">
        <v>93</v>
      </c>
      <c r="I7" s="24" t="s">
        <v>94</v>
      </c>
      <c r="J7" s="24" t="s">
        <v>95</v>
      </c>
      <c r="K7" s="24" t="s">
        <v>96</v>
      </c>
      <c r="L7" s="24" t="s">
        <v>97</v>
      </c>
      <c r="M7" s="24" t="s">
        <v>98</v>
      </c>
      <c r="N7" s="25" t="s">
        <v>99</v>
      </c>
      <c r="O7" s="25">
        <v>75.069999999999993</v>
      </c>
      <c r="P7" s="25">
        <v>97.7</v>
      </c>
      <c r="Q7" s="25">
        <v>3762</v>
      </c>
      <c r="R7" s="25">
        <v>28744</v>
      </c>
      <c r="S7" s="25">
        <v>292.02</v>
      </c>
      <c r="T7" s="25">
        <v>98.43</v>
      </c>
      <c r="U7" s="25">
        <v>27863</v>
      </c>
      <c r="V7" s="25">
        <v>88.6</v>
      </c>
      <c r="W7" s="25">
        <v>314.48</v>
      </c>
      <c r="X7" s="25">
        <v>89.61</v>
      </c>
      <c r="Y7" s="25">
        <v>94.61</v>
      </c>
      <c r="Z7" s="25">
        <v>103.82</v>
      </c>
      <c r="AA7" s="25">
        <v>100.24</v>
      </c>
      <c r="AB7" s="25">
        <v>102.68</v>
      </c>
      <c r="AC7" s="25">
        <v>110.05</v>
      </c>
      <c r="AD7" s="25">
        <v>108.87</v>
      </c>
      <c r="AE7" s="25">
        <v>108.61</v>
      </c>
      <c r="AF7" s="25">
        <v>108.35</v>
      </c>
      <c r="AG7" s="25">
        <v>108.84</v>
      </c>
      <c r="AH7" s="25">
        <v>111.39</v>
      </c>
      <c r="AI7" s="25">
        <v>14.99</v>
      </c>
      <c r="AJ7" s="25">
        <v>8.0399999999999991</v>
      </c>
      <c r="AK7" s="25">
        <v>0</v>
      </c>
      <c r="AL7" s="25">
        <v>0</v>
      </c>
      <c r="AM7" s="25">
        <v>0</v>
      </c>
      <c r="AN7" s="25">
        <v>2.64</v>
      </c>
      <c r="AO7" s="25">
        <v>3.16</v>
      </c>
      <c r="AP7" s="25">
        <v>3.59</v>
      </c>
      <c r="AQ7" s="25">
        <v>3.98</v>
      </c>
      <c r="AR7" s="25">
        <v>6.02</v>
      </c>
      <c r="AS7" s="25">
        <v>1.3</v>
      </c>
      <c r="AT7" s="25">
        <v>92.24</v>
      </c>
      <c r="AU7" s="25">
        <v>104.14</v>
      </c>
      <c r="AV7" s="25">
        <v>142.47999999999999</v>
      </c>
      <c r="AW7" s="25">
        <v>143.07</v>
      </c>
      <c r="AX7" s="25">
        <v>134.43</v>
      </c>
      <c r="AY7" s="25">
        <v>359.47</v>
      </c>
      <c r="AZ7" s="25">
        <v>369.69</v>
      </c>
      <c r="BA7" s="25">
        <v>379.08</v>
      </c>
      <c r="BB7" s="25">
        <v>367.55</v>
      </c>
      <c r="BC7" s="25">
        <v>378.56</v>
      </c>
      <c r="BD7" s="25">
        <v>261.51</v>
      </c>
      <c r="BE7" s="25">
        <v>456.39</v>
      </c>
      <c r="BF7" s="25">
        <v>430.96</v>
      </c>
      <c r="BG7" s="25">
        <v>420.68</v>
      </c>
      <c r="BH7" s="25">
        <v>458.5</v>
      </c>
      <c r="BI7" s="25">
        <v>443.75</v>
      </c>
      <c r="BJ7" s="25">
        <v>401.79</v>
      </c>
      <c r="BK7" s="25">
        <v>402.99</v>
      </c>
      <c r="BL7" s="25">
        <v>398.98</v>
      </c>
      <c r="BM7" s="25">
        <v>418.68</v>
      </c>
      <c r="BN7" s="25">
        <v>395.68</v>
      </c>
      <c r="BO7" s="25">
        <v>265.16000000000003</v>
      </c>
      <c r="BP7" s="25">
        <v>73.17</v>
      </c>
      <c r="BQ7" s="25">
        <v>79.56</v>
      </c>
      <c r="BR7" s="25">
        <v>94.76</v>
      </c>
      <c r="BS7" s="25">
        <v>85.48</v>
      </c>
      <c r="BT7" s="25">
        <v>93.83</v>
      </c>
      <c r="BU7" s="25">
        <v>100.12</v>
      </c>
      <c r="BV7" s="25">
        <v>98.66</v>
      </c>
      <c r="BW7" s="25">
        <v>98.64</v>
      </c>
      <c r="BX7" s="25">
        <v>94.78</v>
      </c>
      <c r="BY7" s="25">
        <v>97.59</v>
      </c>
      <c r="BZ7" s="25">
        <v>102.35</v>
      </c>
      <c r="CA7" s="25">
        <v>246.76</v>
      </c>
      <c r="CB7" s="25">
        <v>248.23</v>
      </c>
      <c r="CC7" s="25">
        <v>227.35</v>
      </c>
      <c r="CD7" s="25">
        <v>238.26</v>
      </c>
      <c r="CE7" s="25">
        <v>230.52</v>
      </c>
      <c r="CF7" s="25">
        <v>174.97</v>
      </c>
      <c r="CG7" s="25">
        <v>178.59</v>
      </c>
      <c r="CH7" s="25">
        <v>178.92</v>
      </c>
      <c r="CI7" s="25">
        <v>181.3</v>
      </c>
      <c r="CJ7" s="25">
        <v>181.71</v>
      </c>
      <c r="CK7" s="25">
        <v>167.74</v>
      </c>
      <c r="CL7" s="25">
        <v>48.42</v>
      </c>
      <c r="CM7" s="25">
        <v>48.12</v>
      </c>
      <c r="CN7" s="25">
        <v>48.15</v>
      </c>
      <c r="CO7" s="25">
        <v>47.14</v>
      </c>
      <c r="CP7" s="25">
        <v>47.05</v>
      </c>
      <c r="CQ7" s="25">
        <v>55.63</v>
      </c>
      <c r="CR7" s="25">
        <v>55.03</v>
      </c>
      <c r="CS7" s="25">
        <v>55.14</v>
      </c>
      <c r="CT7" s="25">
        <v>55.89</v>
      </c>
      <c r="CU7" s="25">
        <v>55.72</v>
      </c>
      <c r="CV7" s="25">
        <v>60.29</v>
      </c>
      <c r="CW7" s="25">
        <v>85.1</v>
      </c>
      <c r="CX7" s="25">
        <v>84.83</v>
      </c>
      <c r="CY7" s="25">
        <v>84.36</v>
      </c>
      <c r="CZ7" s="25">
        <v>85.95</v>
      </c>
      <c r="DA7" s="25">
        <v>86.42</v>
      </c>
      <c r="DB7" s="25">
        <v>82.04</v>
      </c>
      <c r="DC7" s="25">
        <v>81.900000000000006</v>
      </c>
      <c r="DD7" s="25">
        <v>81.39</v>
      </c>
      <c r="DE7" s="25">
        <v>81.27</v>
      </c>
      <c r="DF7" s="25">
        <v>81.260000000000005</v>
      </c>
      <c r="DG7" s="25">
        <v>90.12</v>
      </c>
      <c r="DH7" s="25">
        <v>48.35</v>
      </c>
      <c r="DI7" s="25">
        <v>49.78</v>
      </c>
      <c r="DJ7" s="25">
        <v>51.02</v>
      </c>
      <c r="DK7" s="25">
        <v>51.55</v>
      </c>
      <c r="DL7" s="25">
        <v>51.97</v>
      </c>
      <c r="DM7" s="25">
        <v>48.05</v>
      </c>
      <c r="DN7" s="25">
        <v>48.87</v>
      </c>
      <c r="DO7" s="25">
        <v>49.92</v>
      </c>
      <c r="DP7" s="25">
        <v>50.63</v>
      </c>
      <c r="DQ7" s="25">
        <v>51.29</v>
      </c>
      <c r="DR7" s="25">
        <v>50.88</v>
      </c>
      <c r="DS7" s="25">
        <v>27.99</v>
      </c>
      <c r="DT7" s="25">
        <v>34.700000000000003</v>
      </c>
      <c r="DU7" s="25">
        <v>35.58</v>
      </c>
      <c r="DV7" s="25">
        <v>36.590000000000003</v>
      </c>
      <c r="DW7" s="25">
        <v>36.33</v>
      </c>
      <c r="DX7" s="25">
        <v>13.39</v>
      </c>
      <c r="DY7" s="25">
        <v>14.85</v>
      </c>
      <c r="DZ7" s="25">
        <v>16.88</v>
      </c>
      <c r="EA7" s="25">
        <v>18.28</v>
      </c>
      <c r="EB7" s="25">
        <v>19.61</v>
      </c>
      <c r="EC7" s="25">
        <v>22.3</v>
      </c>
      <c r="ED7" s="25">
        <v>0.31</v>
      </c>
      <c r="EE7" s="25">
        <v>7.0000000000000007E-2</v>
      </c>
      <c r="EF7" s="25">
        <v>0.28000000000000003</v>
      </c>
      <c r="EG7" s="25">
        <v>0.13</v>
      </c>
      <c r="EH7" s="25">
        <v>0.48</v>
      </c>
      <c r="EI7" s="25">
        <v>0.54</v>
      </c>
      <c r="EJ7" s="25">
        <v>0.5</v>
      </c>
      <c r="EK7" s="25">
        <v>0.52</v>
      </c>
      <c r="EL7" s="25">
        <v>0.53</v>
      </c>
      <c r="EM7" s="25">
        <v>0.48</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G17051</cp:lastModifiedBy>
  <cp:lastPrinted>2023-01-30T01:30:51Z</cp:lastPrinted>
  <dcterms:created xsi:type="dcterms:W3CDTF">2022-12-01T01:02:20Z</dcterms:created>
  <dcterms:modified xsi:type="dcterms:W3CDTF">2023-01-30T05:59:58Z</dcterms:modified>
  <cp:category/>
</cp:coreProperties>
</file>