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6桜井市\"/>
    </mc:Choice>
  </mc:AlternateContent>
  <xr:revisionPtr revIDLastSave="0" documentId="13_ncr:1_{182C7CF4-DF00-4B6D-9EF9-CBF4E44F17F1}" xr6:coauthVersionLast="47" xr6:coauthVersionMax="47" xr10:uidLastSave="{00000000-0000-0000-0000-000000000000}"/>
  <workbookProtection workbookAlgorithmName="SHA-512" workbookHashValue="jTNdmDn/j4fBl9MDoLReGiIuS31GpWN66YB8fs/ypUYP6L7CHFoBr7lxiz1cRkOkra3x0BarJzBHKiR3MhBuPw==" workbookSaltValue="w5V5c2Wmk6W8I7VAr6khmA==" workbookSpinCount="100000" lockStructure="1"/>
  <bookViews>
    <workbookView xWindow="3210" yWindow="4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U6" i="5"/>
  <c r="BB8" i="4" s="1"/>
  <c r="T6" i="5"/>
  <c r="AT8" i="4" s="1"/>
  <c r="S6" i="5"/>
  <c r="R6" i="5"/>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AT10" i="4"/>
  <c r="AL10" i="4"/>
  <c r="AD10" i="4"/>
  <c r="AL8" i="4"/>
  <c r="P8" i="4"/>
  <c r="I8" i="4"/>
</calcChain>
</file>

<file path=xl/sharedStrings.xml><?xml version="1.0" encoding="utf-8"?>
<sst xmlns="http://schemas.openxmlformats.org/spreadsheetml/2006/main" count="278" uniqueCount="116">
  <si>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</si>
  <si>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</si>
  <si>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</si>
  <si>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</si>
  <si>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</si>
  <si>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</si>
  <si>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</si>
  <si>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</si>
  <si>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</si>
  <si>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</si>
  <si>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</si>
  <si>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</si>
  <si>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</si>
  <si>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</si>
  <si>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</si>
  <si>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</si>
  <si>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</si>
  <si>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</si>
  <si>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</si>
  <si>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</si>
  <si>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</si>
  <si>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</si>
  <si>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</si>
  <si>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</si>
  <si>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</si>
  <si>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</si>
  <si>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</si>
  <si>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</si>
  <si>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</si>
  <si>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</si>
  <si>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</si>
  <si>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</si>
  <si>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</si>
  <si>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</si>
  <si>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</si>
  <si>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</si>
  <si>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</si>
  <si>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</si>
  <si>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</si>
  <si>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</si>
  <si>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</si>
  <si>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</si>
  <si>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</si>
  <si>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</si>
  <si>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</si>
  <si>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</si>
  <si>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</si>
  <si>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</si>
  <si>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</si>
  <si>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</si>
  <si>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</si>
  <si>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</si>
  <si>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</si>
  <si>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</si>
  <si>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</si>
  <si>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</si>
  <si>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</si>
  <si>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</si>
  <si>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</si>
  <si>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</si>
  <si>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</si>
  <si>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</si>
  <si>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</si>
  <si>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</si>
  <si>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</si>
  <si>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</si>
  <si>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</si>
  <si>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</si>
  <si>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</si>
  <si>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</si>
  <si>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</si>
  <si>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</si>
  <si>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</si>
  <si>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</si>
  <si>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</si>
  <si>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</si>
  <si>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</si>
  <si>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</si>
  <si>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</si>
  <si>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</si>
  <si>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</si>
  <si>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</si>
  <si>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</si>
  <si>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</si>
  <si>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</si>
  <si>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</si>
  <si>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</si>
  <si>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</si>
  <si>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</si>
  <si>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</si>
  <si>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</si>
  <si>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</si>
  <si>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</si>
  <si>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</si>
  <si>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</si>
  <si>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</si>
  <si>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</si>
  <si>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</si>
  <si>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</si>
  <si>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</si>
  <si>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</si>
  <si>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</si>
  <si>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</si>
  <si>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</si>
  <si>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</si>
  <si>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</si>
  <si>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</si>
  <si>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</si>
  <si>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</si>
  <si>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</si>
  <si>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</si>
  <si>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</si>
  <si>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</si>
  <si>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①経常収支比率が収支判断基準である100％を上回っており、将来的にも上回っていけるように計画をもって下水道事業を実施していく。
②累積欠損金はない。
③④流動比率ならびに企業債残高対事業規模比率は類似団体と比較して悪い水準にあるが、下水道未普及解消事業にかかる起債償還費が過大にあることが原因に上げられ、特に直近は起債償還費が高止まりにあり、借換の実施等や使用料の増額をはかることで、将来的には流動比率ならびに企業債残高対事業比率の改善をめざす。現在下水道人口普及率が70.66％あり、一概に支払能力がないとは言い切れないが、事業運営の在り方を検討する機会にあると考える。
⑤経費回収率は収支判断基準である100％を下回っており、下水道使用料だけでは経費を回収できていない状態となっている。
⑥汚水処理原価についても類似団体に比べ高い傾向にあり、汚水処理に係るコストが高い状態となっている。
⑧水洗化率については類似団体に比べて低く、下水道に未接続世帯が多くあるため、費用対効果の低い状態であり、人口減少及び高齢化により下水道への接続数が増えないことも要因として挙げられる。</t>
    <phoneticPr fontId="4"/>
  </si>
  <si>
    <t>桜井市の公共下水道事業は昭和49年に建設を開始しており、もっとも古い管渠は47年を経過しているが、下水道管渠の耐用年数は50年であるため現在は耐用年数内である。しかし、2年後には耐用年数を超える管渠も発生するため、順次更新が必要となる見込みである。このため、ストックマネジメント計画に則り、管渠やマンホールポンプの調査ならびに修繕改築工事を順次実施していく。</t>
    <phoneticPr fontId="4"/>
  </si>
  <si>
    <t>当市の下水道人口普及率（全体）は76.0％となっており、今後も未普及地域への投資が必要であるが、事業の推進には企業債を充当するため、人口の減少、高齢化等の要因を勘案し、費用対効果の高い地域への建設投資を行うよう計画を策定中である。
水洗化率の向上については普及啓発を行い増収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</si>
</sst>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869-4B7F-AA0E-4535C936157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0.12</c:v>
                </c:pt>
                <c:pt idx="3">
                  <c:v>0.08</c:v>
                </c:pt>
                <c:pt idx="4">
                  <c:v>0.24</c:v>
                </c:pt>
              </c:numCache>
            </c:numRef>
          </c:val>
          <c:smooth val="0"/>
          <c:extLst>
            <c:ext xmlns:c16="http://schemas.microsoft.com/office/drawing/2014/chart" uri="{C3380CC4-5D6E-409C-BE32-E72D297353CC}">
              <c16:uniqueId val="{00000001-3869-4B7F-AA0E-4535C936157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101.25</c:v>
                </c:pt>
                <c:pt idx="3">
                  <c:v>100.34</c:v>
                </c:pt>
                <c:pt idx="4">
                  <c:v>100.84</c:v>
                </c:pt>
              </c:numCache>
            </c:numRef>
          </c:val>
          <c:extLst>
            <c:ext xmlns:c16="http://schemas.microsoft.com/office/drawing/2014/chart" uri="{C3380CC4-5D6E-409C-BE32-E72D297353CC}">
              <c16:uniqueId val="{00000000-AEF6-4CC6-BEDC-1624DA4B059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106.32</c:v>
                </c:pt>
                <c:pt idx="3">
                  <c:v>106.67</c:v>
                </c:pt>
                <c:pt idx="4">
                  <c:v>106.9</c:v>
                </c:pt>
              </c:numCache>
            </c:numRef>
          </c:val>
          <c:smooth val="0"/>
          <c:extLst>
            <c:ext xmlns:c16="http://schemas.microsoft.com/office/drawing/2014/chart" uri="{C3380CC4-5D6E-409C-BE32-E72D297353CC}">
              <c16:uniqueId val="{00000001-AEF6-4CC6-BEDC-1624DA4B059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45.22</c:v>
                </c:pt>
                <c:pt idx="3">
                  <c:v>46.7</c:v>
                </c:pt>
                <c:pt idx="4">
                  <c:v>48.04</c:v>
                </c:pt>
              </c:numCache>
            </c:numRef>
          </c:val>
          <c:extLst>
            <c:ext xmlns:c16="http://schemas.microsoft.com/office/drawing/2014/chart" uri="{C3380CC4-5D6E-409C-BE32-E72D297353CC}">
              <c16:uniqueId val="{00000000-37A2-4A27-B7CE-3C86BFE58A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21.22</c:v>
                </c:pt>
                <c:pt idx="3">
                  <c:v>23.25</c:v>
                </c:pt>
                <c:pt idx="4">
                  <c:v>25.2</c:v>
                </c:pt>
              </c:numCache>
            </c:numRef>
          </c:val>
          <c:smooth val="0"/>
          <c:extLst>
            <c:ext xmlns:c16="http://schemas.microsoft.com/office/drawing/2014/chart" uri="{C3380CC4-5D6E-409C-BE32-E72D297353CC}">
              <c16:uniqueId val="{00000001-37A2-4A27-B7CE-3C86BFE58A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B34-43AD-A88F-AD15D85C13E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0.83</c:v>
                </c:pt>
                <c:pt idx="3">
                  <c:v>1.06</c:v>
                </c:pt>
                <c:pt idx="4">
                  <c:v>2.02</c:v>
                </c:pt>
              </c:numCache>
            </c:numRef>
          </c:val>
          <c:smooth val="0"/>
          <c:extLst>
            <c:ext xmlns:c16="http://schemas.microsoft.com/office/drawing/2014/chart" uri="{C3380CC4-5D6E-409C-BE32-E72D297353CC}">
              <c16:uniqueId val="{00000001-5B34-43AD-A88F-AD15D85C13E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F2F-46B2-BC7A-E665E3AF7ED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1.35</c:v>
                </c:pt>
                <c:pt idx="3">
                  <c:v>3.68</c:v>
                </c:pt>
                <c:pt idx="4">
                  <c:v>5.3</c:v>
                </c:pt>
              </c:numCache>
            </c:numRef>
          </c:val>
          <c:smooth val="0"/>
          <c:extLst>
            <c:ext xmlns:c16="http://schemas.microsoft.com/office/drawing/2014/chart" uri="{C3380CC4-5D6E-409C-BE32-E72D297353CC}">
              <c16:uniqueId val="{00000001-6F2F-46B2-BC7A-E665E3AF7ED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15.19</c:v>
                </c:pt>
                <c:pt idx="3">
                  <c:v>17.079999999999998</c:v>
                </c:pt>
                <c:pt idx="4">
                  <c:v>16.489999999999998</c:v>
                </c:pt>
              </c:numCache>
            </c:numRef>
          </c:val>
          <c:extLst>
            <c:ext xmlns:c16="http://schemas.microsoft.com/office/drawing/2014/chart" uri="{C3380CC4-5D6E-409C-BE32-E72D297353CC}">
              <c16:uniqueId val="{00000000-F24D-403C-A41D-63493DC7342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71.540000000000006</c:v>
                </c:pt>
                <c:pt idx="3">
                  <c:v>67.86</c:v>
                </c:pt>
                <c:pt idx="4">
                  <c:v>72.92</c:v>
                </c:pt>
              </c:numCache>
            </c:numRef>
          </c:val>
          <c:smooth val="0"/>
          <c:extLst>
            <c:ext xmlns:c16="http://schemas.microsoft.com/office/drawing/2014/chart" uri="{C3380CC4-5D6E-409C-BE32-E72D297353CC}">
              <c16:uniqueId val="{00000001-F24D-403C-A41D-63493DC7342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945.66</c:v>
                </c:pt>
                <c:pt idx="3">
                  <c:v>901.18</c:v>
                </c:pt>
                <c:pt idx="4">
                  <c:v>914.01</c:v>
                </c:pt>
              </c:numCache>
            </c:numRef>
          </c:val>
          <c:extLst>
            <c:ext xmlns:c16="http://schemas.microsoft.com/office/drawing/2014/chart" uri="{C3380CC4-5D6E-409C-BE32-E72D297353CC}">
              <c16:uniqueId val="{00000000-05C0-42E6-A068-42B3518D7AF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653.69000000000005</c:v>
                </c:pt>
                <c:pt idx="3">
                  <c:v>709.4</c:v>
                </c:pt>
                <c:pt idx="4">
                  <c:v>734.47</c:v>
                </c:pt>
              </c:numCache>
            </c:numRef>
          </c:val>
          <c:smooth val="0"/>
          <c:extLst>
            <c:ext xmlns:c16="http://schemas.microsoft.com/office/drawing/2014/chart" uri="{C3380CC4-5D6E-409C-BE32-E72D297353CC}">
              <c16:uniqueId val="{00000001-05C0-42E6-A068-42B3518D7AF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85.58</c:v>
                </c:pt>
                <c:pt idx="3">
                  <c:v>94.26</c:v>
                </c:pt>
                <c:pt idx="4">
                  <c:v>94.19</c:v>
                </c:pt>
              </c:numCache>
            </c:numRef>
          </c:val>
          <c:extLst>
            <c:ext xmlns:c16="http://schemas.microsoft.com/office/drawing/2014/chart" uri="{C3380CC4-5D6E-409C-BE32-E72D297353CC}">
              <c16:uniqueId val="{00000000-CF81-4F2F-8EBB-CD6BF8EDF8B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88.05</c:v>
                </c:pt>
                <c:pt idx="3">
                  <c:v>91.14</c:v>
                </c:pt>
                <c:pt idx="4">
                  <c:v>90.69</c:v>
                </c:pt>
              </c:numCache>
            </c:numRef>
          </c:val>
          <c:smooth val="0"/>
          <c:extLst>
            <c:ext xmlns:c16="http://schemas.microsoft.com/office/drawing/2014/chart" uri="{C3380CC4-5D6E-409C-BE32-E72D297353CC}">
              <c16:uniqueId val="{00000001-CF81-4F2F-8EBB-CD6BF8EDF8B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150</c:v>
                </c:pt>
                <c:pt idx="3">
                  <c:v>150</c:v>
                </c:pt>
                <c:pt idx="4">
                  <c:v>150</c:v>
                </c:pt>
              </c:numCache>
            </c:numRef>
          </c:val>
          <c:extLst>
            <c:ext xmlns:c16="http://schemas.microsoft.com/office/drawing/2014/chart" uri="{C3380CC4-5D6E-409C-BE32-E72D297353CC}">
              <c16:uniqueId val="{00000000-8526-46D8-A04D-52DD731B6FD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141.15</c:v>
                </c:pt>
                <c:pt idx="3">
                  <c:v>136.86000000000001</c:v>
                </c:pt>
                <c:pt idx="4">
                  <c:v>138.52000000000001</c:v>
                </c:pt>
              </c:numCache>
            </c:numRef>
          </c:val>
          <c:smooth val="0"/>
          <c:extLst>
            <c:ext xmlns:c16="http://schemas.microsoft.com/office/drawing/2014/chart" uri="{C3380CC4-5D6E-409C-BE32-E72D297353CC}">
              <c16:uniqueId val="{00000001-8526-46D8-A04D-52DD731B6FD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A2C-4F57-998F-21BB64C180C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57.04</c:v>
                </c:pt>
                <c:pt idx="3">
                  <c:v>60.78</c:v>
                </c:pt>
                <c:pt idx="4">
                  <c:v>59.96</c:v>
                </c:pt>
              </c:numCache>
            </c:numRef>
          </c:val>
          <c:smooth val="0"/>
          <c:extLst>
            <c:ext xmlns:c16="http://schemas.microsoft.com/office/drawing/2014/chart" uri="{C3380CC4-5D6E-409C-BE32-E72D297353CC}">
              <c16:uniqueId val="{00000001-FA2C-4F57-998F-21BB64C180C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89.19</c:v>
                </c:pt>
                <c:pt idx="3">
                  <c:v>90.39</c:v>
                </c:pt>
                <c:pt idx="4">
                  <c:v>91.25</c:v>
                </c:pt>
              </c:numCache>
            </c:numRef>
          </c:val>
          <c:extLst>
            <c:ext xmlns:c16="http://schemas.microsoft.com/office/drawing/2014/chart" uri="{C3380CC4-5D6E-409C-BE32-E72D297353CC}">
              <c16:uniqueId val="{00000000-89F0-4A37-8351-C4E87555902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93.73</c:v>
                </c:pt>
                <c:pt idx="3">
                  <c:v>94.17</c:v>
                </c:pt>
                <c:pt idx="4">
                  <c:v>94.27</c:v>
                </c:pt>
              </c:numCache>
            </c:numRef>
          </c:val>
          <c:smooth val="0"/>
          <c:extLst>
            <c:ext xmlns:c16="http://schemas.microsoft.com/office/drawing/2014/chart" uri="{C3380CC4-5D6E-409C-BE32-E72D297353CC}">
              <c16:uniqueId val="{00000001-89F0-4A37-8351-C4E87555902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64" zoomScaleNormal="100" workbookViewId="0">
      <selection activeCell="BJ68" sqref="BJ6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桜井市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Bc1</v>
      </c>
      <c r="X8" s="35"/>
      <c r="Y8" s="35"/>
      <c r="Z8" s="35"/>
      <c r="AA8" s="35"/>
      <c r="AB8" s="35"/>
      <c r="AC8" s="35"/>
      <c r="AD8" s="36" t="str">
        <f>データ!$M$6</f>
        <v>非設置</v>
      </c>
      <c r="AE8" s="36"/>
      <c r="AF8" s="36"/>
      <c r="AG8" s="36"/>
      <c r="AH8" s="36"/>
      <c r="AI8" s="36"/>
      <c r="AJ8" s="36"/>
      <c r="AK8" s="3"/>
      <c r="AL8" s="37">
        <f>データ!S6</f>
        <v>55760</v>
      </c>
      <c r="AM8" s="37"/>
      <c r="AN8" s="37"/>
      <c r="AO8" s="37"/>
      <c r="AP8" s="37"/>
      <c r="AQ8" s="37"/>
      <c r="AR8" s="37"/>
      <c r="AS8" s="37"/>
      <c r="AT8" s="38">
        <f>データ!T6</f>
        <v>98.91</v>
      </c>
      <c r="AU8" s="38"/>
      <c r="AV8" s="38"/>
      <c r="AW8" s="38"/>
      <c r="AX8" s="38"/>
      <c r="AY8" s="38"/>
      <c r="AZ8" s="38"/>
      <c r="BA8" s="38"/>
      <c r="BB8" s="38">
        <f>データ!U6</f>
        <v>563.74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50.35</v>
      </c>
      <c r="J10" s="38"/>
      <c r="K10" s="38"/>
      <c r="L10" s="38"/>
      <c r="M10" s="38"/>
      <c r="N10" s="38"/>
      <c r="O10" s="38"/>
      <c r="P10" s="38">
        <f>データ!P6</f>
        <v>70.66</v>
      </c>
      <c r="Q10" s="38"/>
      <c r="R10" s="38"/>
      <c r="S10" s="38"/>
      <c r="T10" s="38"/>
      <c r="U10" s="38"/>
      <c r="V10" s="38"/>
      <c r="W10" s="38">
        <f>データ!Q6</f>
        <v>86</v>
      </c>
      <c r="X10" s="38"/>
      <c r="Y10" s="38"/>
      <c r="Z10" s="38"/>
      <c r="AA10" s="38"/>
      <c r="AB10" s="38"/>
      <c r="AC10" s="38"/>
      <c r="AD10" s="37">
        <f>データ!R6</f>
        <v>3080</v>
      </c>
      <c r="AE10" s="37"/>
      <c r="AF10" s="37"/>
      <c r="AG10" s="37"/>
      <c r="AH10" s="37"/>
      <c r="AI10" s="37"/>
      <c r="AJ10" s="37"/>
      <c r="AK10" s="2"/>
      <c r="AL10" s="37">
        <f>データ!V6</f>
        <v>39317</v>
      </c>
      <c r="AM10" s="37"/>
      <c r="AN10" s="37"/>
      <c r="AO10" s="37"/>
      <c r="AP10" s="37"/>
      <c r="AQ10" s="37"/>
      <c r="AR10" s="37"/>
      <c r="AS10" s="37"/>
      <c r="AT10" s="38">
        <f>データ!W6</f>
        <v>6.32</v>
      </c>
      <c r="AU10" s="38"/>
      <c r="AV10" s="38"/>
      <c r="AW10" s="38"/>
      <c r="AX10" s="38"/>
      <c r="AY10" s="38"/>
      <c r="AZ10" s="38"/>
      <c r="BA10" s="38"/>
      <c r="BB10" s="38">
        <f>データ!X6</f>
        <v>6221.04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g5HTp1jHG8ZhdxDQh6WrJYKfimK3AAA5GJQclOpaY+pB4+gKpw6rwJPkZBpviDDEFn84Jf8vJ5tfGSWnnY6zoQ==" saltValue="+ZIjJ3u9M9Hf0EkAh/CNy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292061</v>
      </c>
      <c r="D6" s="19">
        <f t="shared" si="3"/>
        <v>46</v>
      </c>
      <c r="E6" s="19">
        <f t="shared" si="3"/>
        <v>17</v>
      </c>
      <c r="F6" s="19">
        <f t="shared" si="3"/>
        <v>1</v>
      </c>
      <c r="G6" s="19">
        <f t="shared" si="3"/>
        <v>0</v>
      </c>
      <c r="H6" s="19" t="str">
        <f t="shared" si="3"/>
        <v>奈良県　桜井市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50.35</v>
      </c>
      <c r="P6" s="20">
        <f t="shared" si="3"/>
        <v>70.66</v>
      </c>
      <c r="Q6" s="20">
        <f t="shared" si="3"/>
        <v>86</v>
      </c>
      <c r="R6" s="20">
        <f t="shared" si="3"/>
        <v>3080</v>
      </c>
      <c r="S6" s="20">
        <f t="shared" si="3"/>
        <v>55760</v>
      </c>
      <c r="T6" s="20">
        <f t="shared" si="3"/>
        <v>98.91</v>
      </c>
      <c r="U6" s="20">
        <f t="shared" si="3"/>
        <v>563.74</v>
      </c>
      <c r="V6" s="20">
        <f t="shared" si="3"/>
        <v>39317</v>
      </c>
      <c r="W6" s="20">
        <f t="shared" si="3"/>
        <v>6.32</v>
      </c>
      <c r="X6" s="20">
        <f t="shared" si="3"/>
        <v>6221.04</v>
      </c>
      <c r="Y6" s="21" t="str">
        <f>IF(Y7="",NA(),Y7)</f>
        <v>-</v>
      </c>
      <c r="Z6" s="21" t="str">
        <f t="shared" ref="Z6:AH6" si="4">IF(Z7="",NA(),Z7)</f>
        <v>-</v>
      </c>
      <c r="AA6" s="21">
        <f t="shared" si="4"/>
        <v>101.25</v>
      </c>
      <c r="AB6" s="21">
        <f t="shared" si="4"/>
        <v>100.34</v>
      </c>
      <c r="AC6" s="21">
        <f t="shared" si="4"/>
        <v>100.84</v>
      </c>
      <c r="AD6" s="21" t="str">
        <f t="shared" si="4"/>
        <v>-</v>
      </c>
      <c r="AE6" s="21" t="str">
        <f t="shared" si="4"/>
        <v>-</v>
      </c>
      <c r="AF6" s="21">
        <f t="shared" si="4"/>
        <v>106.32</v>
      </c>
      <c r="AG6" s="21">
        <f t="shared" si="4"/>
        <v>106.67</v>
      </c>
      <c r="AH6" s="21">
        <f t="shared" si="4"/>
        <v>106.9</v>
      </c>
      <c r="AI6" s="20" t="str">
        <f>IF(AI7="","",IF(AI7="-","【-】","【"&amp;SUBSTITUTE(TEXT(AI7,"#,##0.00"),"-","△")&amp;"】"))</f>
        <v>【107.02】</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1.35</v>
      </c>
      <c r="AR6" s="21">
        <f t="shared" si="5"/>
        <v>3.68</v>
      </c>
      <c r="AS6" s="21">
        <f t="shared" si="5"/>
        <v>5.3</v>
      </c>
      <c r="AT6" s="20" t="str">
        <f>IF(AT7="","",IF(AT7="-","【-】","【"&amp;SUBSTITUTE(TEXT(AT7,"#,##0.00"),"-","△")&amp;"】"))</f>
        <v>【3.09】</v>
      </c>
      <c r="AU6" s="21" t="str">
        <f>IF(AU7="",NA(),AU7)</f>
        <v>-</v>
      </c>
      <c r="AV6" s="21" t="str">
        <f t="shared" ref="AV6:BD6" si="6">IF(AV7="",NA(),AV7)</f>
        <v>-</v>
      </c>
      <c r="AW6" s="21">
        <f t="shared" si="6"/>
        <v>15.19</v>
      </c>
      <c r="AX6" s="21">
        <f t="shared" si="6"/>
        <v>17.079999999999998</v>
      </c>
      <c r="AY6" s="21">
        <f t="shared" si="6"/>
        <v>16.489999999999998</v>
      </c>
      <c r="AZ6" s="21" t="str">
        <f t="shared" si="6"/>
        <v>-</v>
      </c>
      <c r="BA6" s="21" t="str">
        <f t="shared" si="6"/>
        <v>-</v>
      </c>
      <c r="BB6" s="21">
        <f t="shared" si="6"/>
        <v>71.540000000000006</v>
      </c>
      <c r="BC6" s="21">
        <f t="shared" si="6"/>
        <v>67.86</v>
      </c>
      <c r="BD6" s="21">
        <f t="shared" si="6"/>
        <v>72.92</v>
      </c>
      <c r="BE6" s="20" t="str">
        <f>IF(BE7="","",IF(BE7="-","【-】","【"&amp;SUBSTITUTE(TEXT(BE7,"#,##0.00"),"-","△")&amp;"】"))</f>
        <v>【71.39】</v>
      </c>
      <c r="BF6" s="21" t="str">
        <f>IF(BF7="",NA(),BF7)</f>
        <v>-</v>
      </c>
      <c r="BG6" s="21" t="str">
        <f t="shared" ref="BG6:BO6" si="7">IF(BG7="",NA(),BG7)</f>
        <v>-</v>
      </c>
      <c r="BH6" s="21">
        <f t="shared" si="7"/>
        <v>945.66</v>
      </c>
      <c r="BI6" s="21">
        <f t="shared" si="7"/>
        <v>901.18</v>
      </c>
      <c r="BJ6" s="21">
        <f t="shared" si="7"/>
        <v>914.01</v>
      </c>
      <c r="BK6" s="21" t="str">
        <f t="shared" si="7"/>
        <v>-</v>
      </c>
      <c r="BL6" s="21" t="str">
        <f t="shared" si="7"/>
        <v>-</v>
      </c>
      <c r="BM6" s="21">
        <f t="shared" si="7"/>
        <v>653.69000000000005</v>
      </c>
      <c r="BN6" s="21">
        <f t="shared" si="7"/>
        <v>709.4</v>
      </c>
      <c r="BO6" s="21">
        <f t="shared" si="7"/>
        <v>734.47</v>
      </c>
      <c r="BP6" s="20" t="str">
        <f>IF(BP7="","",IF(BP7="-","【-】","【"&amp;SUBSTITUTE(TEXT(BP7,"#,##0.00"),"-","△")&amp;"】"))</f>
        <v>【669.11】</v>
      </c>
      <c r="BQ6" s="21" t="str">
        <f>IF(BQ7="",NA(),BQ7)</f>
        <v>-</v>
      </c>
      <c r="BR6" s="21" t="str">
        <f t="shared" ref="BR6:BZ6" si="8">IF(BR7="",NA(),BR7)</f>
        <v>-</v>
      </c>
      <c r="BS6" s="21">
        <f t="shared" si="8"/>
        <v>85.58</v>
      </c>
      <c r="BT6" s="21">
        <f t="shared" si="8"/>
        <v>94.26</v>
      </c>
      <c r="BU6" s="21">
        <f t="shared" si="8"/>
        <v>94.19</v>
      </c>
      <c r="BV6" s="21" t="str">
        <f t="shared" si="8"/>
        <v>-</v>
      </c>
      <c r="BW6" s="21" t="str">
        <f t="shared" si="8"/>
        <v>-</v>
      </c>
      <c r="BX6" s="21">
        <f t="shared" si="8"/>
        <v>88.05</v>
      </c>
      <c r="BY6" s="21">
        <f t="shared" si="8"/>
        <v>91.14</v>
      </c>
      <c r="BZ6" s="21">
        <f t="shared" si="8"/>
        <v>90.69</v>
      </c>
      <c r="CA6" s="20" t="str">
        <f>IF(CA7="","",IF(CA7="-","【-】","【"&amp;SUBSTITUTE(TEXT(CA7,"#,##0.00"),"-","△")&amp;"】"))</f>
        <v>【99.73】</v>
      </c>
      <c r="CB6" s="21" t="str">
        <f>IF(CB7="",NA(),CB7)</f>
        <v>-</v>
      </c>
      <c r="CC6" s="21" t="str">
        <f t="shared" ref="CC6:CK6" si="9">IF(CC7="",NA(),CC7)</f>
        <v>-</v>
      </c>
      <c r="CD6" s="21">
        <f t="shared" si="9"/>
        <v>150</v>
      </c>
      <c r="CE6" s="21">
        <f t="shared" si="9"/>
        <v>150</v>
      </c>
      <c r="CF6" s="21">
        <f t="shared" si="9"/>
        <v>150</v>
      </c>
      <c r="CG6" s="21" t="str">
        <f t="shared" si="9"/>
        <v>-</v>
      </c>
      <c r="CH6" s="21" t="str">
        <f t="shared" si="9"/>
        <v>-</v>
      </c>
      <c r="CI6" s="21">
        <f t="shared" si="9"/>
        <v>141.15</v>
      </c>
      <c r="CJ6" s="21">
        <f t="shared" si="9"/>
        <v>136.86000000000001</v>
      </c>
      <c r="CK6" s="21">
        <f t="shared" si="9"/>
        <v>138.52000000000001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57.04</v>
      </c>
      <c r="CU6" s="21">
        <f t="shared" si="10"/>
        <v>60.78</v>
      </c>
      <c r="CV6" s="21">
        <f t="shared" si="10"/>
        <v>59.96</v>
      </c>
      <c r="CW6" s="20" t="str">
        <f>IF(CW7="","",IF(CW7="-","【-】","【"&amp;SUBSTITUTE(TEXT(CW7,"#,##0.00"),"-","△")&amp;"】"))</f>
        <v>【59.99】</v>
      </c>
      <c r="CX6" s="21" t="str">
        <f>IF(CX7="",NA(),CX7)</f>
        <v>-</v>
      </c>
      <c r="CY6" s="21" t="str">
        <f t="shared" ref="CY6:DG6" si="11">IF(CY7="",NA(),CY7)</f>
        <v>-</v>
      </c>
      <c r="CZ6" s="21">
        <f t="shared" si="11"/>
        <v>89.19</v>
      </c>
      <c r="DA6" s="21">
        <f t="shared" si="11"/>
        <v>90.39</v>
      </c>
      <c r="DB6" s="21">
        <f t="shared" si="11"/>
        <v>91.25</v>
      </c>
      <c r="DC6" s="21" t="str">
        <f t="shared" si="11"/>
        <v>-</v>
      </c>
      <c r="DD6" s="21" t="str">
        <f t="shared" si="11"/>
        <v>-</v>
      </c>
      <c r="DE6" s="21">
        <f t="shared" si="11"/>
        <v>93.73</v>
      </c>
      <c r="DF6" s="21">
        <f t="shared" si="11"/>
        <v>94.17</v>
      </c>
      <c r="DG6" s="21">
        <f t="shared" si="11"/>
        <v>94.27</v>
      </c>
      <c r="DH6" s="20" t="str">
        <f>IF(DH7="","",IF(DH7="-","【-】","【"&amp;SUBSTITUTE(TEXT(DH7,"#,##0.00"),"-","△")&amp;"】"))</f>
        <v>【95.72】</v>
      </c>
      <c r="DI6" s="21" t="str">
        <f>IF(DI7="",NA(),DI7)</f>
        <v>-</v>
      </c>
      <c r="DJ6" s="21" t="str">
        <f t="shared" ref="DJ6:DR6" si="12">IF(DJ7="",NA(),DJ7)</f>
        <v>-</v>
      </c>
      <c r="DK6" s="21">
        <f t="shared" si="12"/>
        <v>45.22</v>
      </c>
      <c r="DL6" s="21">
        <f t="shared" si="12"/>
        <v>46.7</v>
      </c>
      <c r="DM6" s="21">
        <f t="shared" si="12"/>
        <v>48.04</v>
      </c>
      <c r="DN6" s="21" t="str">
        <f t="shared" si="12"/>
        <v>-</v>
      </c>
      <c r="DO6" s="21" t="str">
        <f t="shared" si="12"/>
        <v>-</v>
      </c>
      <c r="DP6" s="21">
        <f t="shared" si="12"/>
        <v>21.22</v>
      </c>
      <c r="DQ6" s="21">
        <f t="shared" si="12"/>
        <v>23.25</v>
      </c>
      <c r="DR6" s="21">
        <f t="shared" si="12"/>
        <v>25.2</v>
      </c>
      <c r="DS6" s="20" t="str">
        <f>IF(DS7="","",IF(DS7="-","【-】","【"&amp;SUBSTITUTE(TEXT(DS7,"#,##0.00"),"-","△")&amp;"】"))</f>
        <v>【38.17】</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0.83</v>
      </c>
      <c r="EB6" s="21">
        <f t="shared" si="13"/>
        <v>1.06</v>
      </c>
      <c r="EC6" s="21">
        <f t="shared" si="13"/>
        <v>2.02</v>
      </c>
      <c r="ED6" s="20" t="str">
        <f>IF(ED7="","",IF(ED7="-","【-】","【"&amp;SUBSTITUTE(TEXT(ED7,"#,##0.00"),"-","△")&amp;"】"))</f>
        <v>【6.54】</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0.12</v>
      </c>
      <c r="EM6" s="21">
        <f t="shared" si="14"/>
        <v>0.08</v>
      </c>
      <c r="EN6" s="21">
        <f t="shared" si="14"/>
        <v>0.24</v>
      </c>
      <c r="EO6" s="20" t="str">
        <f>IF(EO7="","",IF(EO7="-","【-】","【"&amp;SUBSTITUTE(TEXT(EO7,"#,##0.00"),"-","△")&amp;"】"))</f>
        <v>【0.24】</v>
      </c>
    </row>
    <row r="7" spans="1:148" s="22" customFormat="1" x14ac:dyDescent="0.15">
      <c r="A7" s="14"/>
      <c r="B7" s="23">
        <v>2021</v>
      </c>
      <c r="C7" s="23">
        <v>292061</v>
      </c>
      <c r="D7" s="23">
        <v>46</v>
      </c>
      <c r="E7" s="23">
        <v>17</v>
      </c>
      <c r="F7" s="23">
        <v>1</v>
      </c>
      <c r="G7" s="23">
        <v>0</v>
      </c>
      <c r="H7" s="23" t="s">
        <v>96</v>
      </c>
      <c r="I7" s="23" t="s">
        <v>97</v>
      </c>
      <c r="J7" s="23" t="s">
        <v>98</v>
      </c>
      <c r="K7" s="23" t="s">
        <v>99</v>
      </c>
      <c r="L7" s="23" t="s">
        <v>100</v>
      </c>
      <c r="M7" s="23" t="s">
        <v>101</v>
      </c>
      <c r="N7" s="24" t="s">
        <v>102</v>
      </c>
      <c r="O7" s="24">
        <v>50.35</v>
      </c>
      <c r="P7" s="24">
        <v>70.66</v>
      </c>
      <c r="Q7" s="24">
        <v>86</v>
      </c>
      <c r="R7" s="24">
        <v>3080</v>
      </c>
      <c r="S7" s="24">
        <v>55760</v>
      </c>
      <c r="T7" s="24">
        <v>98.91</v>
      </c>
      <c r="U7" s="24">
        <v>563.74</v>
      </c>
      <c r="V7" s="24">
        <v>39317</v>
      </c>
      <c r="W7" s="24">
        <v>6.32</v>
      </c>
      <c r="X7" s="24">
        <v>6221.04</v>
      </c>
      <c r="Y7" s="24" t="s">
        <v>102</v>
      </c>
      <c r="Z7" s="24" t="s">
        <v>102</v>
      </c>
      <c r="AA7" s="24">
        <v>101.25</v>
      </c>
      <c r="AB7" s="24">
        <v>100.34</v>
      </c>
      <c r="AC7" s="24">
        <v>100.84</v>
      </c>
      <c r="AD7" s="24" t="s">
        <v>102</v>
      </c>
      <c r="AE7" s="24" t="s">
        <v>102</v>
      </c>
      <c r="AF7" s="24">
        <v>106.32</v>
      </c>
      <c r="AG7" s="24">
        <v>106.67</v>
      </c>
      <c r="AH7" s="24">
        <v>106.9</v>
      </c>
      <c r="AI7" s="24">
        <v>107.02</v>
      </c>
      <c r="AJ7" s="24" t="s">
        <v>102</v>
      </c>
      <c r="AK7" s="24" t="s">
        <v>102</v>
      </c>
      <c r="AL7" s="24">
        <v>0</v>
      </c>
      <c r="AM7" s="24">
        <v>0</v>
      </c>
      <c r="AN7" s="24">
        <v>0</v>
      </c>
      <c r="AO7" s="24" t="s">
        <v>102</v>
      </c>
      <c r="AP7" s="24" t="s">
        <v>102</v>
      </c>
      <c r="AQ7" s="24">
        <v>1.35</v>
      </c>
      <c r="AR7" s="24">
        <v>3.68</v>
      </c>
      <c r="AS7" s="24">
        <v>5.3</v>
      </c>
      <c r="AT7" s="24">
        <v>3.09</v>
      </c>
      <c r="AU7" s="24" t="s">
        <v>102</v>
      </c>
      <c r="AV7" s="24" t="s">
        <v>102</v>
      </c>
      <c r="AW7" s="24">
        <v>15.19</v>
      </c>
      <c r="AX7" s="24">
        <v>17.079999999999998</v>
      </c>
      <c r="AY7" s="24">
        <v>16.489999999999998</v>
      </c>
      <c r="AZ7" s="24" t="s">
        <v>102</v>
      </c>
      <c r="BA7" s="24" t="s">
        <v>102</v>
      </c>
      <c r="BB7" s="24">
        <v>71.540000000000006</v>
      </c>
      <c r="BC7" s="24">
        <v>67.86</v>
      </c>
      <c r="BD7" s="24">
        <v>72.92</v>
      </c>
      <c r="BE7" s="24">
        <v>71.39</v>
      </c>
      <c r="BF7" s="24" t="s">
        <v>102</v>
      </c>
      <c r="BG7" s="24" t="s">
        <v>102</v>
      </c>
      <c r="BH7" s="24">
        <v>945.66</v>
      </c>
      <c r="BI7" s="24">
        <v>901.18</v>
      </c>
      <c r="BJ7" s="24">
        <v>914.01</v>
      </c>
      <c r="BK7" s="24" t="s">
        <v>102</v>
      </c>
      <c r="BL7" s="24" t="s">
        <v>102</v>
      </c>
      <c r="BM7" s="24">
        <v>653.69000000000005</v>
      </c>
      <c r="BN7" s="24">
        <v>709.4</v>
      </c>
      <c r="BO7" s="24">
        <v>734.47</v>
      </c>
      <c r="BP7" s="24">
        <v>669.11</v>
      </c>
      <c r="BQ7" s="24" t="s">
        <v>102</v>
      </c>
      <c r="BR7" s="24" t="s">
        <v>102</v>
      </c>
      <c r="BS7" s="24">
        <v>85.58</v>
      </c>
      <c r="BT7" s="24">
        <v>94.26</v>
      </c>
      <c r="BU7" s="24">
        <v>94.19</v>
      </c>
      <c r="BV7" s="24" t="s">
        <v>102</v>
      </c>
      <c r="BW7" s="24" t="s">
        <v>102</v>
      </c>
      <c r="BX7" s="24">
        <v>88.05</v>
      </c>
      <c r="BY7" s="24">
        <v>91.14</v>
      </c>
      <c r="BZ7" s="24">
        <v>90.69</v>
      </c>
      <c r="CA7" s="24">
        <v>99.73</v>
      </c>
      <c r="CB7" s="24" t="s">
        <v>102</v>
      </c>
      <c r="CC7" s="24" t="s">
        <v>102</v>
      </c>
      <c r="CD7" s="24">
        <v>150</v>
      </c>
      <c r="CE7" s="24">
        <v>150</v>
      </c>
      <c r="CF7" s="24">
        <v>150</v>
      </c>
      <c r="CG7" s="24" t="s">
        <v>102</v>
      </c>
      <c r="CH7" s="24" t="s">
        <v>102</v>
      </c>
      <c r="CI7" s="24">
        <v>141.15</v>
      </c>
      <c r="CJ7" s="24">
        <v>136.86000000000001</v>
      </c>
      <c r="CK7" s="24">
        <v>138.52000000000001</v>
      </c>
      <c r="CL7" s="24">
        <v>134.97999999999999</v>
      </c>
      <c r="CM7" s="24" t="s">
        <v>102</v>
      </c>
      <c r="CN7" s="24" t="s">
        <v>102</v>
      </c>
      <c r="CO7" s="24" t="s">
        <v>102</v>
      </c>
      <c r="CP7" s="24" t="s">
        <v>102</v>
      </c>
      <c r="CQ7" s="24" t="s">
        <v>102</v>
      </c>
      <c r="CR7" s="24" t="s">
        <v>102</v>
      </c>
      <c r="CS7" s="24" t="s">
        <v>102</v>
      </c>
      <c r="CT7" s="24">
        <v>57.04</v>
      </c>
      <c r="CU7" s="24">
        <v>60.78</v>
      </c>
      <c r="CV7" s="24">
        <v>59.96</v>
      </c>
      <c r="CW7" s="24">
        <v>59.99</v>
      </c>
      <c r="CX7" s="24" t="s">
        <v>102</v>
      </c>
      <c r="CY7" s="24" t="s">
        <v>102</v>
      </c>
      <c r="CZ7" s="24">
        <v>89.19</v>
      </c>
      <c r="DA7" s="24">
        <v>90.39</v>
      </c>
      <c r="DB7" s="24">
        <v>91.25</v>
      </c>
      <c r="DC7" s="24" t="s">
        <v>102</v>
      </c>
      <c r="DD7" s="24" t="s">
        <v>102</v>
      </c>
      <c r="DE7" s="24">
        <v>93.73</v>
      </c>
      <c r="DF7" s="24">
        <v>94.17</v>
      </c>
      <c r="DG7" s="24">
        <v>94.27</v>
      </c>
      <c r="DH7" s="24">
        <v>95.72</v>
      </c>
      <c r="DI7" s="24" t="s">
        <v>102</v>
      </c>
      <c r="DJ7" s="24" t="s">
        <v>102</v>
      </c>
      <c r="DK7" s="24">
        <v>45.22</v>
      </c>
      <c r="DL7" s="24">
        <v>46.7</v>
      </c>
      <c r="DM7" s="24">
        <v>48.04</v>
      </c>
      <c r="DN7" s="24" t="s">
        <v>102</v>
      </c>
      <c r="DO7" s="24" t="s">
        <v>102</v>
      </c>
      <c r="DP7" s="24">
        <v>21.22</v>
      </c>
      <c r="DQ7" s="24">
        <v>23.25</v>
      </c>
      <c r="DR7" s="24">
        <v>25.2</v>
      </c>
      <c r="DS7" s="24">
        <v>38.17</v>
      </c>
      <c r="DT7" s="24" t="s">
        <v>102</v>
      </c>
      <c r="DU7" s="24" t="s">
        <v>102</v>
      </c>
      <c r="DV7" s="24">
        <v>0</v>
      </c>
      <c r="DW7" s="24">
        <v>0</v>
      </c>
      <c r="DX7" s="24">
        <v>0</v>
      </c>
      <c r="DY7" s="24" t="s">
        <v>102</v>
      </c>
      <c r="DZ7" s="24" t="s">
        <v>102</v>
      </c>
      <c r="EA7" s="24">
        <v>0.83</v>
      </c>
      <c r="EB7" s="24">
        <v>1.06</v>
      </c>
      <c r="EC7" s="24">
        <v>2.02</v>
      </c>
      <c r="ED7" s="24">
        <v>6.54</v>
      </c>
      <c r="EE7" s="24" t="s">
        <v>102</v>
      </c>
      <c r="EF7" s="24" t="s">
        <v>102</v>
      </c>
      <c r="EG7" s="24">
        <v>0</v>
      </c>
      <c r="EH7" s="24">
        <v>0</v>
      </c>
      <c r="EI7" s="24">
        <v>0</v>
      </c>
      <c r="EJ7" s="24" t="s">
        <v>102</v>
      </c>
      <c r="EK7" s="24" t="s">
        <v>102</v>
      </c>
      <c r="EL7" s="24">
        <v>0.12</v>
      </c>
      <c r="EM7" s="24">
        <v>0.08</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2023-01-26T06:35:05Z</cp:lastPrinted>
  <dcterms:created xsi:type="dcterms:W3CDTF">2023-01-12T23:33:23Z</dcterms:created>
  <dcterms:modified xsi:type="dcterms:W3CDTF">2023-01-26T06:35:07Z</dcterms:modified>
  <cp:category/>
</cp:coreProperties>
</file>