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6 公表\01 水道、下水道事業\06sakurai\"/>
    </mc:Choice>
  </mc:AlternateContent>
  <xr:revisionPtr revIDLastSave="0" documentId="13_ncr:1_{F75EC0DF-05BA-481E-BB98-49B7086439EF}" xr6:coauthVersionLast="47" xr6:coauthVersionMax="47" xr10:uidLastSave="{00000000-0000-0000-0000-000000000000}"/>
  <workbookProtection workbookAlgorithmName="SHA-512" workbookHashValue="n7PPJ3dio7as/yBWa5Yemk+xjzHefDq8Ou58yCoSrCeeVxvXZfWZD2V5eicC6dkL7WGHbsyu4coM10Kf+MzMKQ==" workbookSaltValue="aFHb9Xuy269s9MAZg3z3sA==" workbookSpinCount="100000" lockStructure="1"/>
  <bookViews>
    <workbookView xWindow="1950" yWindow="1545" windowWidth="22365" windowHeight="1465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I10" i="4" s="1"/>
  <c r="N6" i="5"/>
  <c r="M6" i="5"/>
  <c r="AD8" i="4" s="1"/>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K85" i="4"/>
  <c r="I85" i="4"/>
  <c r="H85" i="4"/>
  <c r="F85" i="4"/>
  <c r="E85" i="4"/>
  <c r="BB10" i="4"/>
  <c r="AT10" i="4"/>
  <c r="AL10" i="4"/>
  <c r="B10" i="4"/>
  <c r="BB8" i="4"/>
  <c r="AT8" i="4"/>
  <c r="AL8" i="4"/>
  <c r="W8" i="4"/>
  <c r="P8" i="4"/>
  <c r="I8"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<sst xmlns="http://schemas.openxmlformats.org/spreadsheetml/2006/main" count="228" uniqueCount="114">
  <si>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</si>
  <si>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</si>
  <si>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</si>
  <si>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</si>
  <si>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</si>
  <si>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</si>
  <si>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</si>
  <si>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</si>
  <si>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</si>
  <si>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</si>
  <si>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</si>
  <si>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</si>
  <si>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</si>
  <si>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</si>
  <si>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</si>
  <si>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</si>
  <si>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</si>
  <si>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</si>
  <si>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</si>
  <si>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</si>
  <si>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</si>
  <si>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</si>
  <si>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</si>
  <si>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</si>
  <si>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</si>
  <si>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</si>
  <si>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</si>
  <si>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</si>
  <si>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</si>
  <si>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</si>
  <si>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</si>
  <si>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</si>
  <si>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</si>
  <si>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</si>
  <si>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</si>
  <si>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</si>
  <si>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</si>
  <si>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</si>
  <si>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</si>
  <si>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</si>
  <si>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</si>
  <si>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</si>
  <si>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</si>
  <si>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</si>
  <si>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</si>
  <si>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</si>
  <si>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</si>
  <si>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</si>
  <si>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</si>
  <si>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</si>
  <si>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</si>
  <si>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</si>
  <si>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</si>
  <si>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</si>
  <si>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</si>
  <si>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</si>
  <si>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</si>
  <si>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</si>
  <si>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</si>
  <si>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</si>
  <si>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</si>
  <si>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</si>
  <si>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</si>
  <si>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</si>
  <si>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</si>
  <si>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</si>
  <si>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</si>
  <si>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</si>
  <si>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</si>
  <si>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</si>
  <si>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</si>
  <si>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</si>
  <si>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</si>
  <si>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</si>
  <si>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</si>
  <si>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</si>
  <si>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</si>
  <si>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</si>
  <si>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</si>
  <si>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</si>
  <si>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</si>
  <si>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</si>
  <si>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</si>
  <si>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</si>
  <si>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</si>
  <si>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</si>
  <si>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</si>
  <si>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</si>
  <si>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</si>
  <si>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</si>
  <si>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</si>
  <si>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</si>
  <si>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</si>
  <si>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</si>
  <si>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</si>
  <si>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</si>
  <si>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</si>
  <si>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</si>
  <si>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</si>
  <si>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</si>
  <si>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</si>
  <si>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</si>
  <si>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</si>
  <si>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</si>
  <si>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</si>
  <si>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</si>
  <si>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</si>
  <si>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</si>
  <si>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</si>
  <si>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</si>
  <si>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</si>
  <si>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①令和３年度は、認可変更による表流水（大和川水系）からの取水が可能となったことで、給水原価が改善された。ただし、人口減少により給水収益は逓減している。
②累積欠損金はない。
③流動資産については、期末時点で現金の保有残高が昨年度よりも高くなっている。流動負債については、企業債が増加したが、退職給付引当金が減少したので大きな変動はない。そのため、昨年度よりも流動比率は増えている。今後、流動負債たる企業債残高は増加していく見込みである。
④平成２９年度から開始している配水管路更新計画により、企業債残高は増加していく反面、給水収益は逓減していくため、比率は増加していくことが見込まれる。
⑤給水収益について、令和２年度はコロナウイルス対策の減免措置があったが、令和３年度には減免措置がない。また、給水原価の減少により100％を上回るに至っている。
⑥大和川水系の取水が可能となったことで、給水原価は改善した。
⑦H25年度認可変更にて、施設規模の見直しを行っており、類似団体の平均値以上の効率的な施設運営を可能としている。
⑧令和元年度に最小になっていた本管折損事故による有収率が、令和３年度の一年間を通して影響が無くなり、回復するに至った。
</t>
    <rPh sb="1" eb="3">
      <t>レイワ</t>
    </rPh>
    <rPh sb="4" eb="6">
      <t>ネンド</t>
    </rPh>
    <rPh sb="8" eb="10">
      <t>ニンカ</t>
    </rPh>
    <rPh sb="10" eb="12">
      <t>ヘンコウ</t>
    </rPh>
    <rPh sb="15" eb="16">
      <t>ヒョウ</t>
    </rPh>
    <rPh sb="16" eb="18">
      <t>リュウスイ</t>
    </rPh>
    <rPh sb="19" eb="22">
      <t>ヤマトガワ</t>
    </rPh>
    <rPh sb="22" eb="24">
      <t>スイケイ</t>
    </rPh>
    <rPh sb="28" eb="30">
      <t>シュスイ</t>
    </rPh>
    <rPh sb="31" eb="33">
      <t>カノウ</t>
    </rPh>
    <rPh sb="41" eb="43">
      <t>キュウスイ</t>
    </rPh>
    <rPh sb="43" eb="45">
      <t>ゲンカ</t>
    </rPh>
    <rPh sb="46" eb="48">
      <t>カイゼン</t>
    </rPh>
    <rPh sb="56" eb="58">
      <t>ジンコウ</t>
    </rPh>
    <rPh sb="58" eb="60">
      <t>ゲンショウ</t>
    </rPh>
    <rPh sb="63" eb="65">
      <t>キュウスイ</t>
    </rPh>
    <rPh sb="65" eb="67">
      <t>シュウエキ</t>
    </rPh>
    <rPh sb="68" eb="70">
      <t>テイゲン</t>
    </rPh>
    <rPh sb="77" eb="79">
      <t>ルイセキ</t>
    </rPh>
    <rPh sb="79" eb="81">
      <t>ケッソン</t>
    </rPh>
    <rPh sb="81" eb="82">
      <t>キン</t>
    </rPh>
    <rPh sb="88" eb="90">
      <t>リュウドウ</t>
    </rPh>
    <rPh sb="90" eb="92">
      <t>シサン</t>
    </rPh>
    <rPh sb="98" eb="100">
      <t>キマツ</t>
    </rPh>
    <rPh sb="100" eb="102">
      <t>ジテン</t>
    </rPh>
    <rPh sb="103" eb="105">
      <t>ゲンキン</t>
    </rPh>
    <rPh sb="106" eb="108">
      <t>ホユウ</t>
    </rPh>
    <rPh sb="108" eb="110">
      <t>ザンダカ</t>
    </rPh>
    <rPh sb="111" eb="114">
      <t>サクネンド</t>
    </rPh>
    <rPh sb="117" eb="118">
      <t>タカ</t>
    </rPh>
    <rPh sb="125" eb="127">
      <t>リュウドウ</t>
    </rPh>
    <rPh sb="127" eb="129">
      <t>フサイ</t>
    </rPh>
    <rPh sb="135" eb="137">
      <t>キギョウ</t>
    </rPh>
    <rPh sb="137" eb="138">
      <t>サイ</t>
    </rPh>
    <rPh sb="139" eb="141">
      <t>ゾウカ</t>
    </rPh>
    <rPh sb="145" eb="147">
      <t>タイショク</t>
    </rPh>
    <rPh sb="147" eb="149">
      <t>キュウフ</t>
    </rPh>
    <rPh sb="149" eb="151">
      <t>ヒキアテ</t>
    </rPh>
    <rPh sb="151" eb="152">
      <t>キン</t>
    </rPh>
    <rPh sb="153" eb="155">
      <t>ゲンショウ</t>
    </rPh>
    <rPh sb="159" eb="160">
      <t>オオ</t>
    </rPh>
    <rPh sb="162" eb="164">
      <t>ヘンドウ</t>
    </rPh>
    <rPh sb="173" eb="176">
      <t>サクネンド</t>
    </rPh>
    <rPh sb="179" eb="181">
      <t>リュウドウ</t>
    </rPh>
    <rPh sb="181" eb="183">
      <t>ヒリツ</t>
    </rPh>
    <rPh sb="184" eb="185">
      <t>フ</t>
    </rPh>
    <rPh sb="190" eb="192">
      <t>コンゴ</t>
    </rPh>
    <rPh sb="193" eb="195">
      <t>リュウドウ</t>
    </rPh>
    <rPh sb="195" eb="197">
      <t>フサイ</t>
    </rPh>
    <rPh sb="199" eb="201">
      <t>キギョウ</t>
    </rPh>
    <rPh sb="201" eb="202">
      <t>サイ</t>
    </rPh>
    <rPh sb="202" eb="204">
      <t>ザンダカ</t>
    </rPh>
    <rPh sb="205" eb="207">
      <t>ゾウカ</t>
    </rPh>
    <rPh sb="211" eb="213">
      <t>ミコ</t>
    </rPh>
    <rPh sb="220" eb="222">
      <t>ヘイセイ</t>
    </rPh>
    <rPh sb="224" eb="226">
      <t>ネンド</t>
    </rPh>
    <rPh sb="228" eb="230">
      <t>カイシ</t>
    </rPh>
    <rPh sb="234" eb="236">
      <t>ハイスイ</t>
    </rPh>
    <rPh sb="236" eb="238">
      <t>カンロ</t>
    </rPh>
    <rPh sb="238" eb="240">
      <t>コウシン</t>
    </rPh>
    <rPh sb="240" eb="242">
      <t>ケイカク</t>
    </rPh>
    <rPh sb="246" eb="248">
      <t>キギョウ</t>
    </rPh>
    <rPh sb="248" eb="249">
      <t>サイ</t>
    </rPh>
    <rPh sb="249" eb="251">
      <t>ザンダカ</t>
    </rPh>
    <rPh sb="252" eb="254">
      <t>ゾウカ</t>
    </rPh>
    <rPh sb="258" eb="260">
      <t>ハンメン</t>
    </rPh>
    <rPh sb="261" eb="263">
      <t>キュウスイ</t>
    </rPh>
    <rPh sb="263" eb="265">
      <t>シュウエキ</t>
    </rPh>
    <rPh sb="266" eb="268">
      <t>テイゲン</t>
    </rPh>
    <rPh sb="275" eb="277">
      <t>ヒリツ</t>
    </rPh>
    <rPh sb="278" eb="280">
      <t>ゾウカ</t>
    </rPh>
    <rPh sb="287" eb="289">
      <t>ミコ</t>
    </rPh>
    <rPh sb="295" eb="297">
      <t>キュウスイ</t>
    </rPh>
    <rPh sb="297" eb="299">
      <t>シュウエキ</t>
    </rPh>
    <rPh sb="304" eb="306">
      <t>レイワ</t>
    </rPh>
    <rPh sb="307" eb="309">
      <t>ネンド</t>
    </rPh>
    <rPh sb="317" eb="319">
      <t>タイサク</t>
    </rPh>
    <rPh sb="320" eb="322">
      <t>ゲンメン</t>
    </rPh>
    <rPh sb="322" eb="324">
      <t>ソチ</t>
    </rPh>
    <rPh sb="330" eb="332">
      <t>レイワ</t>
    </rPh>
    <rPh sb="333" eb="335">
      <t>ネンド</t>
    </rPh>
    <rPh sb="337" eb="339">
      <t>ゲンメン</t>
    </rPh>
    <rPh sb="339" eb="341">
      <t>ソチ</t>
    </rPh>
    <rPh sb="348" eb="350">
      <t>キュウスイ</t>
    </rPh>
    <rPh sb="350" eb="352">
      <t>ゲンカ</t>
    </rPh>
    <rPh sb="353" eb="355">
      <t>ゲンショウ</t>
    </rPh>
    <rPh sb="363" eb="365">
      <t>ウワマワ</t>
    </rPh>
    <rPh sb="367" eb="368">
      <t>イタ</t>
    </rPh>
    <rPh sb="375" eb="378">
      <t>ヤマトガワ</t>
    </rPh>
    <rPh sb="378" eb="380">
      <t>スイケイ</t>
    </rPh>
    <rPh sb="381" eb="383">
      <t>シュスイ</t>
    </rPh>
    <rPh sb="384" eb="386">
      <t>カノウ</t>
    </rPh>
    <rPh sb="394" eb="396">
      <t>キュウスイ</t>
    </rPh>
    <rPh sb="396" eb="398">
      <t>ゲンカ</t>
    </rPh>
    <rPh sb="399" eb="401">
      <t>カイゼン</t>
    </rPh>
    <rPh sb="463" eb="465">
      <t>レイワ</t>
    </rPh>
    <rPh sb="465" eb="466">
      <t>ガン</t>
    </rPh>
    <rPh sb="466" eb="468">
      <t>ネンド</t>
    </rPh>
    <rPh sb="469" eb="471">
      <t>サイショウ</t>
    </rPh>
    <rPh sb="477" eb="479">
      <t>ホンカン</t>
    </rPh>
    <rPh sb="479" eb="481">
      <t>セッソン</t>
    </rPh>
    <rPh sb="481" eb="483">
      <t>ジコ</t>
    </rPh>
    <rPh sb="486" eb="489">
      <t>ユウシュウリツ</t>
    </rPh>
    <rPh sb="491" eb="493">
      <t>レイワ</t>
    </rPh>
    <rPh sb="494" eb="496">
      <t>ネンド</t>
    </rPh>
    <rPh sb="497" eb="498">
      <t>イチ</t>
    </rPh>
    <rPh sb="498" eb="500">
      <t>ネンカン</t>
    </rPh>
    <rPh sb="501" eb="502">
      <t>トオ</t>
    </rPh>
    <rPh sb="504" eb="506">
      <t>エイキョウ</t>
    </rPh>
    <rPh sb="507" eb="508">
      <t>ナ</t>
    </rPh>
    <rPh sb="512" eb="514">
      <t>カイフク</t>
    </rPh>
    <rPh sb="517" eb="518">
      <t>イタ</t>
    </rPh>
    <phoneticPr fontId="4"/>
  </si>
  <si>
    <t>給水人口減少と節水効率の高い器具の普及が進み、給水収益の減少トレンドが続くと想定される。令和３年度は給水原価の改善によって当期純利益を計上することができたが、物価の上昇や動力費の増加が見込まれており、また、管路等の施設の更新を今後も続けていかなくてはならず、企業債残高は増加の一途をたどり、経営状況はますます厳しくなっていく。
安心安全な水道事業の運営のためには、適切な水道料金改定が必要となっているが、新型コロナウィルスの影響もあり、現在は困難な状況である。
今後、令和７年度から予定されている県域水道一体化に参加し、県域全体の資産の最適化を図り、効率的な水道事業運営を行っていく。</t>
    <rPh sb="44" eb="46">
      <t>レイワ</t>
    </rPh>
    <rPh sb="47" eb="49">
      <t>ネンド</t>
    </rPh>
    <rPh sb="50" eb="52">
      <t>キュウスイ</t>
    </rPh>
    <rPh sb="52" eb="54">
      <t>ゲンカ</t>
    </rPh>
    <rPh sb="55" eb="57">
      <t>カイゼン</t>
    </rPh>
    <rPh sb="61" eb="66">
      <t>トウキジュンリエキ</t>
    </rPh>
    <rPh sb="67" eb="69">
      <t>ケイジョウ</t>
    </rPh>
    <rPh sb="79" eb="81">
      <t>ブッカ</t>
    </rPh>
    <rPh sb="82" eb="84">
      <t>ジョウショウ</t>
    </rPh>
    <rPh sb="85" eb="87">
      <t>ドウリョク</t>
    </rPh>
    <rPh sb="87" eb="88">
      <t>ヒ</t>
    </rPh>
    <rPh sb="89" eb="91">
      <t>ゾウカ</t>
    </rPh>
    <rPh sb="92" eb="94">
      <t>ミコ</t>
    </rPh>
    <rPh sb="164" eb="166">
      <t>アンシン</t>
    </rPh>
    <rPh sb="166" eb="168">
      <t>アンゼン</t>
    </rPh>
    <rPh sb="169" eb="171">
      <t>スイドウ</t>
    </rPh>
    <rPh sb="171" eb="173">
      <t>ジギョウ</t>
    </rPh>
    <rPh sb="174" eb="176">
      <t>ウンエイ</t>
    </rPh>
    <rPh sb="231" eb="233">
      <t>コンゴ</t>
    </rPh>
    <rPh sb="234" eb="236">
      <t>レイワ</t>
    </rPh>
    <rPh sb="237" eb="239">
      <t>ネンド</t>
    </rPh>
    <rPh sb="241" eb="243">
      <t>ヨテイ</t>
    </rPh>
    <rPh sb="256" eb="258">
      <t>サンカ</t>
    </rPh>
    <rPh sb="275" eb="278">
      <t>コウリツテキ</t>
    </rPh>
    <rPh sb="279" eb="281">
      <t>スイドウ</t>
    </rPh>
    <rPh sb="281" eb="283">
      <t>ジギョウ</t>
    </rPh>
    <rPh sb="283" eb="285">
      <t>ウンエイ</t>
    </rPh>
    <rPh sb="286" eb="287">
      <t>オコナ</t>
    </rPh>
    <phoneticPr fontId="4"/>
  </si>
  <si>
    <t>①類似団体及び全国平均値を下回っている。H28年度に一部浄水場を除却し県営水道転換を行うことにより、老朽資産の除却を行ったが、主幹浄水場及び配水管路も老朽化が進んでいる。
②R元年度は給水管を含めて算出しているが、給水管を含まない管路経年化率は16.09%となっている。全国平均を下回っているものの、増加傾向にある。
③R元年度はH30年度からの繰越工事が多く、単年度で更新が集中した。約7憶円弱規模の重要給水施設（配水管）を中心とした更新となっており、延長ベースでは類似団体との平均値であるが、大口径管の事業であるため更新額ベースでは極めて大きい。令和３年度は水管橋の工事を行ったため、このことが顕著となっている。今後もJR線横断推進工事等の金額が大きい大口径管の更新が続くため、同様の傾向が続く見込みである。</t>
    <rPh sb="135" eb="137">
      <t>ゼンコク</t>
    </rPh>
    <rPh sb="137" eb="139">
      <t>ヘイキン</t>
    </rPh>
    <rPh sb="140" eb="142">
      <t>シタマワ</t>
    </rPh>
    <rPh sb="150" eb="152">
      <t>ゾウカ</t>
    </rPh>
    <rPh sb="152" eb="154">
      <t>ケイコウ</t>
    </rPh>
    <rPh sb="275" eb="277">
      <t>レイワ</t>
    </rPh>
    <rPh sb="278" eb="280">
      <t>ネンド</t>
    </rPh>
    <rPh sb="281" eb="284">
      <t>スイカンキョウ</t>
    </rPh>
    <rPh sb="285" eb="287">
      <t>コウジ</t>
    </rPh>
    <rPh sb="288" eb="289">
      <t>オコナ</t>
    </rPh>
    <rPh sb="299" eb="301">
      <t>ケンチョ</t>
    </rPh>
    <rPh sb="313" eb="314">
      <t>セン</t>
    </rPh>
    <rPh sb="314" eb="316">
      <t>オウダン</t>
    </rPh>
    <rPh sb="316" eb="318">
      <t>スイシン</t>
    </rPh>
    <rPh sb="318" eb="320">
      <t>コウジ</t>
    </rPh>
    <rPh sb="320" eb="321">
      <t>ナド</t>
    </rPh>
    <rPh sb="349" eb="351">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</si>
</sst>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0.31</c:v>
                </c:pt>
                <c:pt idx="1">
                  <c:v>0.33</c:v>
                </c:pt>
                <c:pt idx="2">
                  <c:v>0.63</c:v>
                </c:pt>
                <c:pt idx="3">
                  <c:v>0.34</c:v>
                </c:pt>
                <c:pt idx="4">
                  <c:v>0.06</c:v>
                </c:pt>
              </c:numCache>
            </c:numRef>
          </c:val>
          <c:extLst>
            <c:ext xmlns:c16="http://schemas.microsoft.com/office/drawing/2014/chart" uri="{C3380CC4-5D6E-409C-BE32-E72D297353CC}">
              <c16:uniqueId val="{00000000-9103-4A45-8290-24B8844A6B5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0.63</c:v>
                </c:pt>
                <c:pt idx="2">
                  <c:v>0.63</c:v>
                </c:pt>
                <c:pt idx="3">
                  <c:v>0.6</c:v>
                </c:pt>
                <c:pt idx="4">
                  <c:v>0.56000000000000005</c:v>
                </c:pt>
              </c:numCache>
            </c:numRef>
          </c:val>
          <c:smooth val="0"/>
          <c:extLst>
            <c:ext xmlns:c16="http://schemas.microsoft.com/office/drawing/2014/chart" uri="{C3380CC4-5D6E-409C-BE32-E72D297353CC}">
              <c16:uniqueId val="{00000001-9103-4A45-8290-24B8844A6B5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118.21</c:v>
                </c:pt>
                <c:pt idx="1">
                  <c:v>103.01</c:v>
                </c:pt>
                <c:pt idx="2">
                  <c:v>98.37</c:v>
                </c:pt>
                <c:pt idx="3">
                  <c:v>97.28</c:v>
                </c:pt>
                <c:pt idx="4">
                  <c:v>104.26</c:v>
                </c:pt>
              </c:numCache>
            </c:numRef>
          </c:val>
          <c:extLst>
            <c:ext xmlns:c16="http://schemas.microsoft.com/office/drawing/2014/chart" uri="{C3380CC4-5D6E-409C-BE32-E72D297353CC}">
              <c16:uniqueId val="{00000000-C8A0-42A7-8ED1-8F84B400FCC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112.15</c:v>
                </c:pt>
                <c:pt idx="1">
                  <c:v>111.44</c:v>
                </c:pt>
                <c:pt idx="2">
                  <c:v>111.17</c:v>
                </c:pt>
                <c:pt idx="3">
                  <c:v>110.91</c:v>
                </c:pt>
                <c:pt idx="4">
                  <c:v>111.49</c:v>
                </c:pt>
              </c:numCache>
            </c:numRef>
          </c:val>
          <c:smooth val="0"/>
          <c:extLst>
            <c:ext xmlns:c16="http://schemas.microsoft.com/office/drawing/2014/chart" uri="{C3380CC4-5D6E-409C-BE32-E72D297353CC}">
              <c16:uniqueId val="{00000001-C8A0-42A7-8ED1-8F84B400FCC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43.1</c:v>
                </c:pt>
                <c:pt idx="1">
                  <c:v>44.5</c:v>
                </c:pt>
                <c:pt idx="2">
                  <c:v>44.45</c:v>
                </c:pt>
                <c:pt idx="3">
                  <c:v>45.73</c:v>
                </c:pt>
                <c:pt idx="4">
                  <c:v>47.45</c:v>
                </c:pt>
              </c:numCache>
            </c:numRef>
          </c:val>
          <c:extLst>
            <c:ext xmlns:c16="http://schemas.microsoft.com/office/drawing/2014/chart" uri="{C3380CC4-5D6E-409C-BE32-E72D297353CC}">
              <c16:uniqueId val="{00000000-4280-4B52-92AA-83BFC69F314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46.94</c:v>
                </c:pt>
                <c:pt idx="1">
                  <c:v>47.62</c:v>
                </c:pt>
                <c:pt idx="2">
                  <c:v>48.55</c:v>
                </c:pt>
                <c:pt idx="3">
                  <c:v>49.2</c:v>
                </c:pt>
                <c:pt idx="4">
                  <c:v>50.01</c:v>
                </c:pt>
              </c:numCache>
            </c:numRef>
          </c:val>
          <c:smooth val="0"/>
          <c:extLst>
            <c:ext xmlns:c16="http://schemas.microsoft.com/office/drawing/2014/chart" uri="{C3380CC4-5D6E-409C-BE32-E72D297353CC}">
              <c16:uniqueId val="{00000001-4280-4B52-92AA-83BFC69F314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14.5</c:v>
                </c:pt>
                <c:pt idx="1">
                  <c:v>15.26</c:v>
                </c:pt>
                <c:pt idx="2">
                  <c:v>20.28</c:v>
                </c:pt>
                <c:pt idx="3">
                  <c:v>16.34</c:v>
                </c:pt>
                <c:pt idx="4">
                  <c:v>18.73</c:v>
                </c:pt>
              </c:numCache>
            </c:numRef>
          </c:val>
          <c:extLst>
            <c:ext xmlns:c16="http://schemas.microsoft.com/office/drawing/2014/chart" uri="{C3380CC4-5D6E-409C-BE32-E72D297353CC}">
              <c16:uniqueId val="{00000000-35DF-48AC-A26F-AF15CD10076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14.48</c:v>
                </c:pt>
                <c:pt idx="1">
                  <c:v>16.27</c:v>
                </c:pt>
                <c:pt idx="2">
                  <c:v>17.11</c:v>
                </c:pt>
                <c:pt idx="3">
                  <c:v>18.329999999999998</c:v>
                </c:pt>
                <c:pt idx="4">
                  <c:v>20.27</c:v>
                </c:pt>
              </c:numCache>
            </c:numRef>
          </c:val>
          <c:smooth val="0"/>
          <c:extLst>
            <c:ext xmlns:c16="http://schemas.microsoft.com/office/drawing/2014/chart" uri="{C3380CC4-5D6E-409C-BE32-E72D297353CC}">
              <c16:uniqueId val="{00000001-35DF-48AC-A26F-AF15CD10076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07-4FB0-BE9B-CCC67EF2283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c:v>
                </c:pt>
                <c:pt idx="1">
                  <c:v>1.03</c:v>
                </c:pt>
                <c:pt idx="2">
                  <c:v>0.78</c:v>
                </c:pt>
                <c:pt idx="3">
                  <c:v>0.92</c:v>
                </c:pt>
                <c:pt idx="4">
                  <c:v>0.87</c:v>
                </c:pt>
              </c:numCache>
            </c:numRef>
          </c:val>
          <c:smooth val="0"/>
          <c:extLst>
            <c:ext xmlns:c16="http://schemas.microsoft.com/office/drawing/2014/chart" uri="{C3380CC4-5D6E-409C-BE32-E72D297353CC}">
              <c16:uniqueId val="{00000001-ED07-4FB0-BE9B-CCC67EF2283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450.02</c:v>
                </c:pt>
                <c:pt idx="1">
                  <c:v>521.71</c:v>
                </c:pt>
                <c:pt idx="2">
                  <c:v>382.58</c:v>
                </c:pt>
                <c:pt idx="3">
                  <c:v>400.33</c:v>
                </c:pt>
                <c:pt idx="4">
                  <c:v>475.51</c:v>
                </c:pt>
              </c:numCache>
            </c:numRef>
          </c:val>
          <c:extLst>
            <c:ext xmlns:c16="http://schemas.microsoft.com/office/drawing/2014/chart" uri="{C3380CC4-5D6E-409C-BE32-E72D297353CC}">
              <c16:uniqueId val="{00000000-7727-4307-8628-EDCA4624F8C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355.5</c:v>
                </c:pt>
                <c:pt idx="1">
                  <c:v>349.83</c:v>
                </c:pt>
                <c:pt idx="2">
                  <c:v>360.86</c:v>
                </c:pt>
                <c:pt idx="3">
                  <c:v>350.79</c:v>
                </c:pt>
                <c:pt idx="4">
                  <c:v>354.57</c:v>
                </c:pt>
              </c:numCache>
            </c:numRef>
          </c:val>
          <c:smooth val="0"/>
          <c:extLst>
            <c:ext xmlns:c16="http://schemas.microsoft.com/office/drawing/2014/chart" uri="{C3380CC4-5D6E-409C-BE32-E72D297353CC}">
              <c16:uniqueId val="{00000001-7727-4307-8628-EDCA4624F8C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118.24</c:v>
                </c:pt>
                <c:pt idx="1">
                  <c:v>119.23</c:v>
                </c:pt>
                <c:pt idx="2">
                  <c:v>140.47999999999999</c:v>
                </c:pt>
                <c:pt idx="3">
                  <c:v>143.56</c:v>
                </c:pt>
                <c:pt idx="4">
                  <c:v>142.5</c:v>
                </c:pt>
              </c:numCache>
            </c:numRef>
          </c:val>
          <c:extLst>
            <c:ext xmlns:c16="http://schemas.microsoft.com/office/drawing/2014/chart" uri="{C3380CC4-5D6E-409C-BE32-E72D297353CC}">
              <c16:uniqueId val="{00000000-0C16-4C10-B6AE-D38F4D79A06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312.58</c:v>
                </c:pt>
                <c:pt idx="1">
                  <c:v>314.87</c:v>
                </c:pt>
                <c:pt idx="2">
                  <c:v>309.27999999999997</c:v>
                </c:pt>
                <c:pt idx="3">
                  <c:v>322.92</c:v>
                </c:pt>
                <c:pt idx="4">
                  <c:v>303.45999999999998</c:v>
                </c:pt>
              </c:numCache>
            </c:numRef>
          </c:val>
          <c:smooth val="0"/>
          <c:extLst>
            <c:ext xmlns:c16="http://schemas.microsoft.com/office/drawing/2014/chart" uri="{C3380CC4-5D6E-409C-BE32-E72D297353CC}">
              <c16:uniqueId val="{00000001-0C16-4C10-B6AE-D38F4D79A06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115.75</c:v>
                </c:pt>
                <c:pt idx="1">
                  <c:v>100.45</c:v>
                </c:pt>
                <c:pt idx="2">
                  <c:v>95.67</c:v>
                </c:pt>
                <c:pt idx="3">
                  <c:v>92.74</c:v>
                </c:pt>
                <c:pt idx="4">
                  <c:v>102.51</c:v>
                </c:pt>
              </c:numCache>
            </c:numRef>
          </c:val>
          <c:extLst>
            <c:ext xmlns:c16="http://schemas.microsoft.com/office/drawing/2014/chart" uri="{C3380CC4-5D6E-409C-BE32-E72D297353CC}">
              <c16:uniqueId val="{00000000-C848-451D-BE56-83789AE93FB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104.57</c:v>
                </c:pt>
                <c:pt idx="1">
                  <c:v>103.54</c:v>
                </c:pt>
                <c:pt idx="2">
                  <c:v>103.32</c:v>
                </c:pt>
                <c:pt idx="3">
                  <c:v>100.85</c:v>
                </c:pt>
                <c:pt idx="4">
                  <c:v>103.79</c:v>
                </c:pt>
              </c:numCache>
            </c:numRef>
          </c:val>
          <c:smooth val="0"/>
          <c:extLst>
            <c:ext xmlns:c16="http://schemas.microsoft.com/office/drawing/2014/chart" uri="{C3380CC4-5D6E-409C-BE32-E72D297353CC}">
              <c16:uniqueId val="{00000001-C848-451D-BE56-83789AE93FB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166.74</c:v>
                </c:pt>
                <c:pt idx="1">
                  <c:v>192.19</c:v>
                </c:pt>
                <c:pt idx="2">
                  <c:v>201.27</c:v>
                </c:pt>
                <c:pt idx="3">
                  <c:v>194.18</c:v>
                </c:pt>
                <c:pt idx="4">
                  <c:v>186.71</c:v>
                </c:pt>
              </c:numCache>
            </c:numRef>
          </c:val>
          <c:extLst>
            <c:ext xmlns:c16="http://schemas.microsoft.com/office/drawing/2014/chart" uri="{C3380CC4-5D6E-409C-BE32-E72D297353CC}">
              <c16:uniqueId val="{00000000-8BE8-42FA-A49F-2A8021A2CC7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165.47</c:v>
                </c:pt>
                <c:pt idx="1">
                  <c:v>167.46</c:v>
                </c:pt>
                <c:pt idx="2">
                  <c:v>168.56</c:v>
                </c:pt>
                <c:pt idx="3">
                  <c:v>167.1</c:v>
                </c:pt>
                <c:pt idx="4">
                  <c:v>167.86</c:v>
                </c:pt>
              </c:numCache>
            </c:numRef>
          </c:val>
          <c:smooth val="0"/>
          <c:extLst>
            <c:ext xmlns:c16="http://schemas.microsoft.com/office/drawing/2014/chart" uri="{C3380CC4-5D6E-409C-BE32-E72D297353CC}">
              <c16:uniqueId val="{00000001-8BE8-42FA-A49F-2A8021A2CC7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81.78</c:v>
                </c:pt>
                <c:pt idx="1">
                  <c:v>82.21</c:v>
                </c:pt>
                <c:pt idx="2">
                  <c:v>84.48</c:v>
                </c:pt>
                <c:pt idx="3">
                  <c:v>81.010000000000005</c:v>
                </c:pt>
                <c:pt idx="4">
                  <c:v>78.599999999999994</c:v>
                </c:pt>
              </c:numCache>
            </c:numRef>
          </c:val>
          <c:extLst>
            <c:ext xmlns:c16="http://schemas.microsoft.com/office/drawing/2014/chart" uri="{C3380CC4-5D6E-409C-BE32-E72D297353CC}">
              <c16:uniqueId val="{00000000-2579-4389-A487-88A9DC5EF08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59.46</c:v>
                </c:pt>
                <c:pt idx="2">
                  <c:v>59.51</c:v>
                </c:pt>
                <c:pt idx="3">
                  <c:v>59.91</c:v>
                </c:pt>
                <c:pt idx="4">
                  <c:v>59.4</c:v>
                </c:pt>
              </c:numCache>
            </c:numRef>
          </c:val>
          <c:smooth val="0"/>
          <c:extLst>
            <c:ext xmlns:c16="http://schemas.microsoft.com/office/drawing/2014/chart" uri="{C3380CC4-5D6E-409C-BE32-E72D297353CC}">
              <c16:uniqueId val="{00000001-2579-4389-A487-88A9DC5EF08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88.99</c:v>
                </c:pt>
                <c:pt idx="1">
                  <c:v>87.27</c:v>
                </c:pt>
                <c:pt idx="2">
                  <c:v>83.18</c:v>
                </c:pt>
                <c:pt idx="3">
                  <c:v>87.68</c:v>
                </c:pt>
                <c:pt idx="4">
                  <c:v>89.01</c:v>
                </c:pt>
              </c:numCache>
            </c:numRef>
          </c:val>
          <c:extLst>
            <c:ext xmlns:c16="http://schemas.microsoft.com/office/drawing/2014/chart" uri="{C3380CC4-5D6E-409C-BE32-E72D297353CC}">
              <c16:uniqueId val="{00000000-72E2-413F-98DA-C796FFBC7E2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87.28</c:v>
                </c:pt>
                <c:pt idx="1">
                  <c:v>87.41</c:v>
                </c:pt>
                <c:pt idx="2">
                  <c:v>87.08</c:v>
                </c:pt>
                <c:pt idx="3">
                  <c:v>87.26</c:v>
                </c:pt>
                <c:pt idx="4">
                  <c:v>87.57</c:v>
                </c:pt>
              </c:numCache>
            </c:numRef>
          </c:val>
          <c:smooth val="0"/>
          <c:extLst>
            <c:ext xmlns:c16="http://schemas.microsoft.com/office/drawing/2014/chart" uri="{C3380CC4-5D6E-409C-BE32-E72D297353CC}">
              <c16:uniqueId val="{00000001-72E2-413F-98DA-C796FFBC7E2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7" zoomScaleNormal="100" workbookViewId="0">
      <selection activeCell="CC60" sqref="CC6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桜井市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55760</v>
      </c>
      <c r="AM8" s="45"/>
      <c r="AN8" s="45"/>
      <c r="AO8" s="45"/>
      <c r="AP8" s="45"/>
      <c r="AQ8" s="45"/>
      <c r="AR8" s="45"/>
      <c r="AS8" s="45"/>
      <c r="AT8" s="46">
        <f>データ!$S$6</f>
        <v>98.91</v>
      </c>
      <c r="AU8" s="47"/>
      <c r="AV8" s="47"/>
      <c r="AW8" s="47"/>
      <c r="AX8" s="47"/>
      <c r="AY8" s="47"/>
      <c r="AZ8" s="47"/>
      <c r="BA8" s="47"/>
      <c r="BB8" s="48">
        <f>データ!$T$6</f>
        <v>563.74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83.18</v>
      </c>
      <c r="J10" s="47"/>
      <c r="K10" s="47"/>
      <c r="L10" s="47"/>
      <c r="M10" s="47"/>
      <c r="N10" s="47"/>
      <c r="O10" s="81"/>
      <c r="P10" s="48">
        <f>データ!$P$6</f>
        <v>98.4</v>
      </c>
      <c r="Q10" s="48"/>
      <c r="R10" s="48"/>
      <c r="S10" s="48"/>
      <c r="T10" s="48"/>
      <c r="U10" s="48"/>
      <c r="V10" s="48"/>
      <c r="W10" s="45">
        <f>データ!$Q$6</f>
        <v>3476</v>
      </c>
      <c r="X10" s="45"/>
      <c r="Y10" s="45"/>
      <c r="Z10" s="45"/>
      <c r="AA10" s="45"/>
      <c r="AB10" s="45"/>
      <c r="AC10" s="45"/>
      <c r="AD10" s="2"/>
      <c r="AE10" s="2"/>
      <c r="AF10" s="2"/>
      <c r="AG10" s="2"/>
      <c r="AH10" s="2"/>
      <c r="AI10" s="2"/>
      <c r="AJ10" s="2"/>
      <c r="AK10" s="2"/>
      <c r="AL10" s="45">
        <f>データ!$U$6</f>
        <v>54756</v>
      </c>
      <c r="AM10" s="45"/>
      <c r="AN10" s="45"/>
      <c r="AO10" s="45"/>
      <c r="AP10" s="45"/>
      <c r="AQ10" s="45"/>
      <c r="AR10" s="45"/>
      <c r="AS10" s="45"/>
      <c r="AT10" s="46">
        <f>データ!$V$6</f>
        <v>54.76</v>
      </c>
      <c r="AU10" s="47"/>
      <c r="AV10" s="47"/>
      <c r="AW10" s="47"/>
      <c r="AX10" s="47"/>
      <c r="AY10" s="47"/>
      <c r="AZ10" s="47"/>
      <c r="BA10" s="47"/>
      <c r="BB10" s="48">
        <f>データ!$W$6</f>
        <v>999.93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cI73L9QeAgKQOt7HTwqNgKJi1kvEXorqOqHU1d27kY/AGUJtJGTsNosr6xxCmP/VNooAPw0Ri7NJPHu9N1nKIQ==" saltValue="1wYPNKLoJitQJvfyPFGVa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292061</v>
      </c>
      <c r="D6" s="20">
        <f t="shared" si="3"/>
        <v>46</v>
      </c>
      <c r="E6" s="20">
        <f t="shared" si="3"/>
        <v>1</v>
      </c>
      <c r="F6" s="20">
        <f t="shared" si="3"/>
        <v>0</v>
      </c>
      <c r="G6" s="20">
        <f t="shared" si="3"/>
        <v>1</v>
      </c>
      <c r="H6" s="20" t="str">
        <f t="shared" si="3"/>
        <v>奈良県　桜井市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83.18</v>
      </c>
      <c r="P6" s="21">
        <f t="shared" si="3"/>
        <v>98.4</v>
      </c>
      <c r="Q6" s="21">
        <f t="shared" si="3"/>
        <v>3476</v>
      </c>
      <c r="R6" s="21">
        <f t="shared" si="3"/>
        <v>55760</v>
      </c>
      <c r="S6" s="21">
        <f t="shared" si="3"/>
        <v>98.91</v>
      </c>
      <c r="T6" s="21">
        <f t="shared" si="3"/>
        <v>563.74</v>
      </c>
      <c r="U6" s="21">
        <f t="shared" si="3"/>
        <v>54756</v>
      </c>
      <c r="V6" s="21">
        <f t="shared" si="3"/>
        <v>54.76</v>
      </c>
      <c r="W6" s="21">
        <f t="shared" si="3"/>
        <v>999.93</v>
      </c>
      <c r="X6" s="22">
        <f>IF(X7="",NA(),X7)</f>
        <v>118.21</v>
      </c>
      <c r="Y6" s="22">
        <f t="shared" ref="Y6:AG6" si="4">IF(Y7="",NA(),Y7)</f>
        <v>103.01</v>
      </c>
      <c r="Z6" s="22">
        <f t="shared" si="4"/>
        <v>98.37</v>
      </c>
      <c r="AA6" s="22">
        <f t="shared" si="4"/>
        <v>97.28</v>
      </c>
      <c r="AB6" s="22">
        <f t="shared" si="4"/>
        <v>104.26</v>
      </c>
      <c r="AC6" s="22">
        <f t="shared" si="4"/>
        <v>112.15</v>
      </c>
      <c r="AD6" s="22">
        <f t="shared" si="4"/>
        <v>111.44</v>
      </c>
      <c r="AE6" s="22">
        <f t="shared" si="4"/>
        <v>111.17</v>
      </c>
      <c r="AF6" s="22">
        <f t="shared" si="4"/>
        <v>110.91</v>
      </c>
      <c r="AG6" s="22">
        <f t="shared" si="4"/>
        <v>111.49</v>
      </c>
      <c r="AH6" s="21" t="str">
        <f>IF(AH7="","",IF(AH7="-","【-】","【"&amp;SUBSTITUTE(TEXT(AH7,"#,##0.00"),"-","△")&amp;"】"))</f>
        <v>【111.39】</v>
      </c>
      <c r="AI6" s="21">
        <f>IF(AI7="",NA(),AI7)</f>
        <v>0</v>
      </c>
      <c r="AJ6" s="21">
        <f t="shared" ref="AJ6:AR6" si="5">IF(AJ7="",NA(),AJ7)</f>
        <v>0</v>
      </c>
      <c r="AK6" s="21">
        <f t="shared" si="5"/>
        <v>0</v>
      </c>
      <c r="AL6" s="21">
        <f t="shared" si="5"/>
        <v>0</v>
      </c>
      <c r="AM6" s="21">
        <f t="shared" si="5"/>
        <v>0</v>
      </c>
      <c r="AN6" s="22">
        <f t="shared" si="5"/>
        <v>1</v>
      </c>
      <c r="AO6" s="22">
        <f t="shared" si="5"/>
        <v>1.03</v>
      </c>
      <c r="AP6" s="22">
        <f t="shared" si="5"/>
        <v>0.78</v>
      </c>
      <c r="AQ6" s="22">
        <f t="shared" si="5"/>
        <v>0.92</v>
      </c>
      <c r="AR6" s="22">
        <f t="shared" si="5"/>
        <v>0.87</v>
      </c>
      <c r="AS6" s="21" t="str">
        <f>IF(AS7="","",IF(AS7="-","【-】","【"&amp;SUBSTITUTE(TEXT(AS7,"#,##0.00"),"-","△")&amp;"】"))</f>
        <v>【1.30】</v>
      </c>
      <c r="AT6" s="22">
        <f>IF(AT7="",NA(),AT7)</f>
        <v>450.02</v>
      </c>
      <c r="AU6" s="22">
        <f t="shared" ref="AU6:BC6" si="6">IF(AU7="",NA(),AU7)</f>
        <v>521.71</v>
      </c>
      <c r="AV6" s="22">
        <f t="shared" si="6"/>
        <v>382.58</v>
      </c>
      <c r="AW6" s="22">
        <f t="shared" si="6"/>
        <v>400.33</v>
      </c>
      <c r="AX6" s="22">
        <f t="shared" si="6"/>
        <v>475.51</v>
      </c>
      <c r="AY6" s="22">
        <f t="shared" si="6"/>
        <v>355.5</v>
      </c>
      <c r="AZ6" s="22">
        <f t="shared" si="6"/>
        <v>349.83</v>
      </c>
      <c r="BA6" s="22">
        <f t="shared" si="6"/>
        <v>360.86</v>
      </c>
      <c r="BB6" s="22">
        <f t="shared" si="6"/>
        <v>350.79</v>
      </c>
      <c r="BC6" s="22">
        <f t="shared" si="6"/>
        <v>354.57</v>
      </c>
      <c r="BD6" s="21" t="str">
        <f>IF(BD7="","",IF(BD7="-","【-】","【"&amp;SUBSTITUTE(TEXT(BD7,"#,##0.00"),"-","△")&amp;"】"))</f>
        <v>【261.51】</v>
      </c>
      <c r="BE6" s="22">
        <f>IF(BE7="",NA(),BE7)</f>
        <v>118.24</v>
      </c>
      <c r="BF6" s="22">
        <f t="shared" ref="BF6:BN6" si="7">IF(BF7="",NA(),BF7)</f>
        <v>119.23</v>
      </c>
      <c r="BG6" s="22">
        <f t="shared" si="7"/>
        <v>140.47999999999999</v>
      </c>
      <c r="BH6" s="22">
        <f t="shared" si="7"/>
        <v>143.56</v>
      </c>
      <c r="BI6" s="22">
        <f t="shared" si="7"/>
        <v>142.5</v>
      </c>
      <c r="BJ6" s="22">
        <f t="shared" si="7"/>
        <v>312.58</v>
      </c>
      <c r="BK6" s="22">
        <f t="shared" si="7"/>
        <v>314.87</v>
      </c>
      <c r="BL6" s="22">
        <f t="shared" si="7"/>
        <v>309.27999999999997</v>
      </c>
      <c r="BM6" s="22">
        <f t="shared" si="7"/>
        <v>322.92</v>
      </c>
      <c r="BN6" s="22">
        <f t="shared" si="7"/>
        <v>303.45999999999998</v>
      </c>
      <c r="BO6" s="21" t="str">
        <f>IF(BO7="","",IF(BO7="-","【-】","【"&amp;SUBSTITUTE(TEXT(BO7,"#,##0.00"),"-","△")&amp;"】"))</f>
        <v>【265.16】</v>
      </c>
      <c r="BP6" s="22">
        <f>IF(BP7="",NA(),BP7)</f>
        <v>115.75</v>
      </c>
      <c r="BQ6" s="22">
        <f t="shared" ref="BQ6:BY6" si="8">IF(BQ7="",NA(),BQ7)</f>
        <v>100.45</v>
      </c>
      <c r="BR6" s="22">
        <f t="shared" si="8"/>
        <v>95.67</v>
      </c>
      <c r="BS6" s="22">
        <f t="shared" si="8"/>
        <v>92.74</v>
      </c>
      <c r="BT6" s="22">
        <f t="shared" si="8"/>
        <v>102.51</v>
      </c>
      <c r="BU6" s="22">
        <f t="shared" si="8"/>
        <v>104.57</v>
      </c>
      <c r="BV6" s="22">
        <f t="shared" si="8"/>
        <v>103.54</v>
      </c>
      <c r="BW6" s="22">
        <f t="shared" si="8"/>
        <v>103.32</v>
      </c>
      <c r="BX6" s="22">
        <f t="shared" si="8"/>
        <v>100.85</v>
      </c>
      <c r="BY6" s="22">
        <f t="shared" si="8"/>
        <v>103.79</v>
      </c>
      <c r="BZ6" s="21" t="str">
        <f>IF(BZ7="","",IF(BZ7="-","【-】","【"&amp;SUBSTITUTE(TEXT(BZ7,"#,##0.00"),"-","△")&amp;"】"))</f>
        <v>【102.35】</v>
      </c>
      <c r="CA6" s="22">
        <f>IF(CA7="",NA(),CA7)</f>
        <v>166.74</v>
      </c>
      <c r="CB6" s="22">
        <f t="shared" ref="CB6:CJ6" si="9">IF(CB7="",NA(),CB7)</f>
        <v>192.19</v>
      </c>
      <c r="CC6" s="22">
        <f t="shared" si="9"/>
        <v>201.27</v>
      </c>
      <c r="CD6" s="22">
        <f t="shared" si="9"/>
        <v>194.18</v>
      </c>
      <c r="CE6" s="22">
        <f t="shared" si="9"/>
        <v>186.71</v>
      </c>
      <c r="CF6" s="22">
        <f t="shared" si="9"/>
        <v>165.47</v>
      </c>
      <c r="CG6" s="22">
        <f t="shared" si="9"/>
        <v>167.46</v>
      </c>
      <c r="CH6" s="22">
        <f t="shared" si="9"/>
        <v>168.56</v>
      </c>
      <c r="CI6" s="22">
        <f t="shared" si="9"/>
        <v>167.1</v>
      </c>
      <c r="CJ6" s="22">
        <f t="shared" si="9"/>
        <v>167.86</v>
      </c>
      <c r="CK6" s="21" t="str">
        <f>IF(CK7="","",IF(CK7="-","【-】","【"&amp;SUBSTITUTE(TEXT(CK7,"#,##0.00"),"-","△")&amp;"】"))</f>
        <v>【167.74】</v>
      </c>
      <c r="CL6" s="22">
        <f>IF(CL7="",NA(),CL7)</f>
        <v>81.78</v>
      </c>
      <c r="CM6" s="22">
        <f t="shared" ref="CM6:CU6" si="10">IF(CM7="",NA(),CM7)</f>
        <v>82.21</v>
      </c>
      <c r="CN6" s="22">
        <f t="shared" si="10"/>
        <v>84.48</v>
      </c>
      <c r="CO6" s="22">
        <f t="shared" si="10"/>
        <v>81.010000000000005</v>
      </c>
      <c r="CP6" s="22">
        <f t="shared" si="10"/>
        <v>78.599999999999994</v>
      </c>
      <c r="CQ6" s="22">
        <f t="shared" si="10"/>
        <v>59.74</v>
      </c>
      <c r="CR6" s="22">
        <f t="shared" si="10"/>
        <v>59.46</v>
      </c>
      <c r="CS6" s="22">
        <f t="shared" si="10"/>
        <v>59.51</v>
      </c>
      <c r="CT6" s="22">
        <f t="shared" si="10"/>
        <v>59.91</v>
      </c>
      <c r="CU6" s="22">
        <f t="shared" si="10"/>
        <v>59.4</v>
      </c>
      <c r="CV6" s="21" t="str">
        <f>IF(CV7="","",IF(CV7="-","【-】","【"&amp;SUBSTITUTE(TEXT(CV7,"#,##0.00"),"-","△")&amp;"】"))</f>
        <v>【60.29】</v>
      </c>
      <c r="CW6" s="22">
        <f>IF(CW7="",NA(),CW7)</f>
        <v>88.99</v>
      </c>
      <c r="CX6" s="22">
        <f t="shared" ref="CX6:DF6" si="11">IF(CX7="",NA(),CX7)</f>
        <v>87.27</v>
      </c>
      <c r="CY6" s="22">
        <f t="shared" si="11"/>
        <v>83.18</v>
      </c>
      <c r="CZ6" s="22">
        <f t="shared" si="11"/>
        <v>87.68</v>
      </c>
      <c r="DA6" s="22">
        <f t="shared" si="11"/>
        <v>89.01</v>
      </c>
      <c r="DB6" s="22">
        <f t="shared" si="11"/>
        <v>87.28</v>
      </c>
      <c r="DC6" s="22">
        <f t="shared" si="11"/>
        <v>87.41</v>
      </c>
      <c r="DD6" s="22">
        <f t="shared" si="11"/>
        <v>87.08</v>
      </c>
      <c r="DE6" s="22">
        <f t="shared" si="11"/>
        <v>87.26</v>
      </c>
      <c r="DF6" s="22">
        <f t="shared" si="11"/>
        <v>87.57</v>
      </c>
      <c r="DG6" s="21" t="str">
        <f>IF(DG7="","",IF(DG7="-","【-】","【"&amp;SUBSTITUTE(TEXT(DG7,"#,##0.00"),"-","△")&amp;"】"))</f>
        <v>【90.12】</v>
      </c>
      <c r="DH6" s="22">
        <f>IF(DH7="",NA(),DH7)</f>
        <v>43.1</v>
      </c>
      <c r="DI6" s="22">
        <f t="shared" ref="DI6:DQ6" si="12">IF(DI7="",NA(),DI7)</f>
        <v>44.5</v>
      </c>
      <c r="DJ6" s="22">
        <f t="shared" si="12"/>
        <v>44.45</v>
      </c>
      <c r="DK6" s="22">
        <f t="shared" si="12"/>
        <v>45.73</v>
      </c>
      <c r="DL6" s="22">
        <f t="shared" si="12"/>
        <v>47.45</v>
      </c>
      <c r="DM6" s="22">
        <f t="shared" si="12"/>
        <v>46.94</v>
      </c>
      <c r="DN6" s="22">
        <f t="shared" si="12"/>
        <v>47.62</v>
      </c>
      <c r="DO6" s="22">
        <f t="shared" si="12"/>
        <v>48.55</v>
      </c>
      <c r="DP6" s="22">
        <f t="shared" si="12"/>
        <v>49.2</v>
      </c>
      <c r="DQ6" s="22">
        <f t="shared" si="12"/>
        <v>50.01</v>
      </c>
      <c r="DR6" s="21" t="str">
        <f>IF(DR7="","",IF(DR7="-","【-】","【"&amp;SUBSTITUTE(TEXT(DR7,"#,##0.00"),"-","△")&amp;"】"))</f>
        <v>【50.88】</v>
      </c>
      <c r="DS6" s="22">
        <f>IF(DS7="",NA(),DS7)</f>
        <v>14.5</v>
      </c>
      <c r="DT6" s="22">
        <f t="shared" ref="DT6:EB6" si="13">IF(DT7="",NA(),DT7)</f>
        <v>15.26</v>
      </c>
      <c r="DU6" s="22">
        <f t="shared" si="13"/>
        <v>20.28</v>
      </c>
      <c r="DV6" s="22">
        <f t="shared" si="13"/>
        <v>16.34</v>
      </c>
      <c r="DW6" s="22">
        <f t="shared" si="13"/>
        <v>18.73</v>
      </c>
      <c r="DX6" s="22">
        <f t="shared" si="13"/>
        <v>14.48</v>
      </c>
      <c r="DY6" s="22">
        <f t="shared" si="13"/>
        <v>16.27</v>
      </c>
      <c r="DZ6" s="22">
        <f t="shared" si="13"/>
        <v>17.11</v>
      </c>
      <c r="EA6" s="22">
        <f t="shared" si="13"/>
        <v>18.329999999999998</v>
      </c>
      <c r="EB6" s="22">
        <f t="shared" si="13"/>
        <v>20.27</v>
      </c>
      <c r="EC6" s="21" t="str">
        <f>IF(EC7="","",IF(EC7="-","【-】","【"&amp;SUBSTITUTE(TEXT(EC7,"#,##0.00"),"-","△")&amp;"】"))</f>
        <v>【22.30】</v>
      </c>
      <c r="ED6" s="22">
        <f>IF(ED7="",NA(),ED7)</f>
        <v>0.31</v>
      </c>
      <c r="EE6" s="22">
        <f t="shared" ref="EE6:EM6" si="14">IF(EE7="",NA(),EE7)</f>
        <v>0.33</v>
      </c>
      <c r="EF6" s="22">
        <f t="shared" si="14"/>
        <v>0.63</v>
      </c>
      <c r="EG6" s="22">
        <f t="shared" si="14"/>
        <v>0.34</v>
      </c>
      <c r="EH6" s="22">
        <f t="shared" si="14"/>
        <v>0.06</v>
      </c>
      <c r="EI6" s="22">
        <f t="shared" si="14"/>
        <v>0.75</v>
      </c>
      <c r="EJ6" s="22">
        <f t="shared" si="14"/>
        <v>0.63</v>
      </c>
      <c r="EK6" s="22">
        <f t="shared" si="14"/>
        <v>0.63</v>
      </c>
      <c r="EL6" s="22">
        <f t="shared" si="14"/>
        <v>0.6</v>
      </c>
      <c r="EM6" s="22">
        <f t="shared" si="14"/>
        <v>0.56000000000000005</v>
      </c>
      <c r="EN6" s="21" t="str">
        <f>IF(EN7="","",IF(EN7="-","【-】","【"&amp;SUBSTITUTE(TEXT(EN7,"#,##0.00"),"-","△")&amp;"】"))</f>
        <v>【0.66】</v>
      </c>
    </row>
    <row r="7" spans="1:144" s="23" customFormat="1" x14ac:dyDescent="0.15">
      <c r="A7" s="15"/>
      <c r="B7" s="24">
        <v>2021</v>
      </c>
      <c r="C7" s="24">
        <v>292061</v>
      </c>
      <c r="D7" s="24">
        <v>46</v>
      </c>
      <c r="E7" s="24">
        <v>1</v>
      </c>
      <c r="F7" s="24">
        <v>0</v>
      </c>
      <c r="G7" s="24">
        <v>1</v>
      </c>
      <c r="H7" s="24" t="s">
        <v>93</v>
      </c>
      <c r="I7" s="24" t="s">
        <v>94</v>
      </c>
      <c r="J7" s="24" t="s">
        <v>95</v>
      </c>
      <c r="K7" s="24" t="s">
        <v>96</v>
      </c>
      <c r="L7" s="24" t="s">
        <v>97</v>
      </c>
      <c r="M7" s="24" t="s">
        <v>98</v>
      </c>
      <c r="N7" s="25" t="s">
        <v>99</v>
      </c>
      <c r="O7" s="25">
        <v>83.18</v>
      </c>
      <c r="P7" s="25">
        <v>98.4</v>
      </c>
      <c r="Q7" s="25">
        <v>3476</v>
      </c>
      <c r="R7" s="25">
        <v>55760</v>
      </c>
      <c r="S7" s="25">
        <v>98.91</v>
      </c>
      <c r="T7" s="25">
        <v>563.74</v>
      </c>
      <c r="U7" s="25">
        <v>54756</v>
      </c>
      <c r="V7" s="25">
        <v>54.76</v>
      </c>
      <c r="W7" s="25">
        <v>999.93</v>
      </c>
      <c r="X7" s="25">
        <v>118.21</v>
      </c>
      <c r="Y7" s="25">
        <v>103.01</v>
      </c>
      <c r="Z7" s="25">
        <v>98.37</v>
      </c>
      <c r="AA7" s="25">
        <v>97.28</v>
      </c>
      <c r="AB7" s="25">
        <v>104.26</v>
      </c>
      <c r="AC7" s="25">
        <v>112.15</v>
      </c>
      <c r="AD7" s="25">
        <v>111.44</v>
      </c>
      <c r="AE7" s="25">
        <v>111.17</v>
      </c>
      <c r="AF7" s="25">
        <v>110.91</v>
      </c>
      <c r="AG7" s="25">
        <v>111.49</v>
      </c>
      <c r="AH7" s="25">
        <v>111.39</v>
      </c>
      <c r="AI7" s="25">
        <v>0</v>
      </c>
      <c r="AJ7" s="25">
        <v>0</v>
      </c>
      <c r="AK7" s="25">
        <v>0</v>
      </c>
      <c r="AL7" s="25">
        <v>0</v>
      </c>
      <c r="AM7" s="25">
        <v>0</v>
      </c>
      <c r="AN7" s="25">
        <v>1</v>
      </c>
      <c r="AO7" s="25">
        <v>1.03</v>
      </c>
      <c r="AP7" s="25">
        <v>0.78</v>
      </c>
      <c r="AQ7" s="25">
        <v>0.92</v>
      </c>
      <c r="AR7" s="25">
        <v>0.87</v>
      </c>
      <c r="AS7" s="25">
        <v>1.3</v>
      </c>
      <c r="AT7" s="25">
        <v>450.02</v>
      </c>
      <c r="AU7" s="25">
        <v>521.71</v>
      </c>
      <c r="AV7" s="25">
        <v>382.58</v>
      </c>
      <c r="AW7" s="25">
        <v>400.33</v>
      </c>
      <c r="AX7" s="25">
        <v>475.51</v>
      </c>
      <c r="AY7" s="25">
        <v>355.5</v>
      </c>
      <c r="AZ7" s="25">
        <v>349.83</v>
      </c>
      <c r="BA7" s="25">
        <v>360.86</v>
      </c>
      <c r="BB7" s="25">
        <v>350.79</v>
      </c>
      <c r="BC7" s="25">
        <v>354.57</v>
      </c>
      <c r="BD7" s="25">
        <v>261.51</v>
      </c>
      <c r="BE7" s="25">
        <v>118.24</v>
      </c>
      <c r="BF7" s="25">
        <v>119.23</v>
      </c>
      <c r="BG7" s="25">
        <v>140.47999999999999</v>
      </c>
      <c r="BH7" s="25">
        <v>143.56</v>
      </c>
      <c r="BI7" s="25">
        <v>142.5</v>
      </c>
      <c r="BJ7" s="25">
        <v>312.58</v>
      </c>
      <c r="BK7" s="25">
        <v>314.87</v>
      </c>
      <c r="BL7" s="25">
        <v>309.27999999999997</v>
      </c>
      <c r="BM7" s="25">
        <v>322.92</v>
      </c>
      <c r="BN7" s="25">
        <v>303.45999999999998</v>
      </c>
      <c r="BO7" s="25">
        <v>265.16000000000003</v>
      </c>
      <c r="BP7" s="25">
        <v>115.75</v>
      </c>
      <c r="BQ7" s="25">
        <v>100.45</v>
      </c>
      <c r="BR7" s="25">
        <v>95.67</v>
      </c>
      <c r="BS7" s="25">
        <v>92.74</v>
      </c>
      <c r="BT7" s="25">
        <v>102.51</v>
      </c>
      <c r="BU7" s="25">
        <v>104.57</v>
      </c>
      <c r="BV7" s="25">
        <v>103.54</v>
      </c>
      <c r="BW7" s="25">
        <v>103.32</v>
      </c>
      <c r="BX7" s="25">
        <v>100.85</v>
      </c>
      <c r="BY7" s="25">
        <v>103.79</v>
      </c>
      <c r="BZ7" s="25">
        <v>102.35</v>
      </c>
      <c r="CA7" s="25">
        <v>166.74</v>
      </c>
      <c r="CB7" s="25">
        <v>192.19</v>
      </c>
      <c r="CC7" s="25">
        <v>201.27</v>
      </c>
      <c r="CD7" s="25">
        <v>194.18</v>
      </c>
      <c r="CE7" s="25">
        <v>186.71</v>
      </c>
      <c r="CF7" s="25">
        <v>165.47</v>
      </c>
      <c r="CG7" s="25">
        <v>167.46</v>
      </c>
      <c r="CH7" s="25">
        <v>168.56</v>
      </c>
      <c r="CI7" s="25">
        <v>167.1</v>
      </c>
      <c r="CJ7" s="25">
        <v>167.86</v>
      </c>
      <c r="CK7" s="25">
        <v>167.74</v>
      </c>
      <c r="CL7" s="25">
        <v>81.78</v>
      </c>
      <c r="CM7" s="25">
        <v>82.21</v>
      </c>
      <c r="CN7" s="25">
        <v>84.48</v>
      </c>
      <c r="CO7" s="25">
        <v>81.010000000000005</v>
      </c>
      <c r="CP7" s="25">
        <v>78.599999999999994</v>
      </c>
      <c r="CQ7" s="25">
        <v>59.74</v>
      </c>
      <c r="CR7" s="25">
        <v>59.46</v>
      </c>
      <c r="CS7" s="25">
        <v>59.51</v>
      </c>
      <c r="CT7" s="25">
        <v>59.91</v>
      </c>
      <c r="CU7" s="25">
        <v>59.4</v>
      </c>
      <c r="CV7" s="25">
        <v>60.29</v>
      </c>
      <c r="CW7" s="25">
        <v>88.99</v>
      </c>
      <c r="CX7" s="25">
        <v>87.27</v>
      </c>
      <c r="CY7" s="25">
        <v>83.18</v>
      </c>
      <c r="CZ7" s="25">
        <v>87.68</v>
      </c>
      <c r="DA7" s="25">
        <v>89.01</v>
      </c>
      <c r="DB7" s="25">
        <v>87.28</v>
      </c>
      <c r="DC7" s="25">
        <v>87.41</v>
      </c>
      <c r="DD7" s="25">
        <v>87.08</v>
      </c>
      <c r="DE7" s="25">
        <v>87.26</v>
      </c>
      <c r="DF7" s="25">
        <v>87.57</v>
      </c>
      <c r="DG7" s="25">
        <v>90.12</v>
      </c>
      <c r="DH7" s="25">
        <v>43.1</v>
      </c>
      <c r="DI7" s="25">
        <v>44.5</v>
      </c>
      <c r="DJ7" s="25">
        <v>44.45</v>
      </c>
      <c r="DK7" s="25">
        <v>45.73</v>
      </c>
      <c r="DL7" s="25">
        <v>47.45</v>
      </c>
      <c r="DM7" s="25">
        <v>46.94</v>
      </c>
      <c r="DN7" s="25">
        <v>47.62</v>
      </c>
      <c r="DO7" s="25">
        <v>48.55</v>
      </c>
      <c r="DP7" s="25">
        <v>49.2</v>
      </c>
      <c r="DQ7" s="25">
        <v>50.01</v>
      </c>
      <c r="DR7" s="25">
        <v>50.88</v>
      </c>
      <c r="DS7" s="25">
        <v>14.5</v>
      </c>
      <c r="DT7" s="25">
        <v>15.26</v>
      </c>
      <c r="DU7" s="25">
        <v>20.28</v>
      </c>
      <c r="DV7" s="25">
        <v>16.34</v>
      </c>
      <c r="DW7" s="25">
        <v>18.73</v>
      </c>
      <c r="DX7" s="25">
        <v>14.48</v>
      </c>
      <c r="DY7" s="25">
        <v>16.27</v>
      </c>
      <c r="DZ7" s="25">
        <v>17.11</v>
      </c>
      <c r="EA7" s="25">
        <v>18.329999999999998</v>
      </c>
      <c r="EB7" s="25">
        <v>20.27</v>
      </c>
      <c r="EC7" s="25">
        <v>22.3</v>
      </c>
      <c r="ED7" s="25">
        <v>0.31</v>
      </c>
      <c r="EE7" s="25">
        <v>0.33</v>
      </c>
      <c r="EF7" s="25">
        <v>0.63</v>
      </c>
      <c r="EG7" s="25">
        <v>0.34</v>
      </c>
      <c r="EH7" s="25">
        <v>0.06</v>
      </c>
      <c r="EI7" s="25">
        <v>0.75</v>
      </c>
      <c r="EJ7" s="25">
        <v>0.63</v>
      </c>
      <c r="EK7" s="25">
        <v>0.63</v>
      </c>
      <c r="EL7" s="25">
        <v>0.6</v>
      </c>
      <c r="EM7" s="25">
        <v>0.56000000000000005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2023-02-24T05:53:09Z</cp:lastPrinted>
  <dcterms:created xsi:type="dcterms:W3CDTF">2022-12-01T01:02:20Z</dcterms:created>
  <dcterms:modified xsi:type="dcterms:W3CDTF">2023-02-24T05:53:10Z</dcterms:modified>
  <cp:category/>
</cp:coreProperties>
</file>