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財政係\照会・回答\県_回答\R4\5.1.11【131〆】公営企業に係る経営比較分析表（令和３年度決算）の分析等について（依頼）\"/>
    </mc:Choice>
  </mc:AlternateContent>
  <workbookProtection workbookAlgorithmName="SHA-512" workbookHashValue="XyxRdP2Ax5WeCFawjrNCBsDgowOkqW7jVBvgn/8smZ3gMOCMbiQcmF6CvJsJZRmvvS6CKJ52SKsomSSBU3+8vQ==" workbookSaltValue="qPISSnPOvMhIJl6ZcM8AbA=="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AD10" i="4" s="1"/>
  <c r="Q6" i="5"/>
  <c r="P6" i="5"/>
  <c r="O6" i="5"/>
  <c r="N6" i="5"/>
  <c r="B10" i="4" s="1"/>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I85" i="4"/>
  <c r="H85" i="4"/>
  <c r="G85" i="4"/>
  <c r="E85" i="4"/>
  <c r="BB10" i="4"/>
  <c r="AT10" i="4"/>
  <c r="W10" i="4"/>
  <c r="P10" i="4"/>
  <c r="I10" i="4"/>
  <c r="BB8" i="4"/>
  <c r="AT8" i="4"/>
  <c r="AL8" i="4"/>
  <c r="AD8" i="4"/>
  <c r="W8" i="4"/>
  <c r="P8" i="4"/>
  <c r="B8" i="4"/>
  <c r="B6" i="4"/>
</calcChain>
</file>

<file path=xl/sharedStrings.xml><?xml version="1.0" encoding="utf-8"?>
<sst xmlns="http://schemas.openxmlformats.org/spreadsheetml/2006/main" count="236" uniqueCount="116">
  <si>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</si>
  <si>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</si>
  <si>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</si>
  <si>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</si>
  <si>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</si>
  <si>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</si>
  <si>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</si>
  <si>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</si>
  <si>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</si>
  <si>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</si>
  <si>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</si>
  <si>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</si>
  <si>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</si>
  <si>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</si>
  <si>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</si>
  <si>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</si>
  <si>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</si>
  <si>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</si>
  <si>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</si>
  <si>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</si>
  <si>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</si>
  <si>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</si>
  <si>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</si>
  <si>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</si>
  <si>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</si>
  <si>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</si>
  <si>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</si>
  <si>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</si>
  <si>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</si>
  <si>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</si>
  <si>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</si>
  <si>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</si>
  <si>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</si>
  <si>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</si>
  <si>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</si>
  <si>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</si>
  <si>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</si>
  <si>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</si>
  <si>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</si>
  <si>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</si>
  <si>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</si>
  <si>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</si>
  <si>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</si>
  <si>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</si>
  <si>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</si>
  <si>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</si>
  <si>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</si>
  <si>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</si>
  <si>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</si>
  <si>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</si>
  <si>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</si>
  <si>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</si>
  <si>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</si>
  <si>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</si>
  <si>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</si>
  <si>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</si>
  <si>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</si>
  <si>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</si>
  <si>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</si>
  <si>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</si>
  <si>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</si>
  <si>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</si>
  <si>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</si>
  <si>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</si>
  <si>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</si>
  <si>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</si>
  <si>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</si>
  <si>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</si>
  <si>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</si>
  <si>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</si>
  <si>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</si>
  <si>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</si>
  <si>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</si>
  <si>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</si>
  <si>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</si>
  <si>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</si>
  <si>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</si>
  <si>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</si>
  <si>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</si>
  <si>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</si>
  <si>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</si>
  <si>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</si>
  <si>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</si>
  <si>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</si>
  <si>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</si>
  <si>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</si>
  <si>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</si>
  <si>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</si>
  <si>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</si>
  <si>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</si>
  <si>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</si>
  <si>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</si>
  <si>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</si>
  <si>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</si>
  <si>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</si>
  <si>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</si>
  <si>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橿原市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</si>
  <si>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</si>
  <si>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</si>
  <si>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</si>
  <si>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</si>
  <si>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</si>
  <si>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</si>
  <si>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</si>
  <si>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</si>
  <si>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</si>
  <si>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</si>
  <si>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</si>
  <si>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</si>
  <si>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</si>
  <si>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</si>
  <si>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</si>
  <si>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</si>
  <si>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経営の健全性・効率性については、経常収支比率からも類似団体より高い数値になっていることから、健全な経営ができている。
一方で、企業債残高対事業規模比率は高い数値で推移しており、資金と投資のバランスを考慮しながら、経営を行っていく必要がある。
老朽化の状況については、管路の老朽化が進んでいるため、長寿命化工事や更新・耐震化工事を計画的に進めていく。</t>
    <rPh sb="0" eb="2">
      <t>ケイエイ</t>
    </rPh>
    <rPh sb="3" eb="6">
      <t>ケンゼンセイ</t>
    </rPh>
    <rPh sb="7" eb="10">
      <t>コウリツセイ</t>
    </rPh>
    <rPh sb="16" eb="22">
      <t>ケイジョウシュウシヒリツ</t>
    </rPh>
    <rPh sb="25" eb="29">
      <t>ルイジダンタイ</t>
    </rPh>
    <rPh sb="31" eb="32">
      <t>タカ</t>
    </rPh>
    <rPh sb="33" eb="35">
      <t>スウチ</t>
    </rPh>
    <rPh sb="46" eb="48">
      <t>ケンゼン</t>
    </rPh>
    <rPh sb="49" eb="51">
      <t>ケイエイ</t>
    </rPh>
    <rPh sb="59" eb="61">
      <t>イッポウ</t>
    </rPh>
    <rPh sb="63" eb="75">
      <t>キギョウサイザンダカタイジギョウキボヒリツ</t>
    </rPh>
    <rPh sb="76" eb="77">
      <t>タカ</t>
    </rPh>
    <rPh sb="78" eb="80">
      <t>スウチ</t>
    </rPh>
    <rPh sb="81" eb="83">
      <t>スイイ</t>
    </rPh>
    <rPh sb="88" eb="90">
      <t>シキン</t>
    </rPh>
    <rPh sb="91" eb="93">
      <t>トウシ</t>
    </rPh>
    <rPh sb="99" eb="101">
      <t>コウリョ</t>
    </rPh>
    <rPh sb="106" eb="108">
      <t>ケイエイ</t>
    </rPh>
    <rPh sb="109" eb="110">
      <t>オコナ</t>
    </rPh>
    <rPh sb="114" eb="116">
      <t>ヒツヨウ</t>
    </rPh>
    <rPh sb="121" eb="124">
      <t>ロウキュウカ</t>
    </rPh>
    <rPh sb="125" eb="127">
      <t>ジョウキョウ</t>
    </rPh>
    <rPh sb="133" eb="135">
      <t>カンロ</t>
    </rPh>
    <rPh sb="136" eb="139">
      <t>ロウキュウカ</t>
    </rPh>
    <rPh sb="140" eb="141">
      <t>スス</t>
    </rPh>
    <rPh sb="148" eb="152">
      <t>チョウジュミョウカ</t>
    </rPh>
    <rPh sb="152" eb="154">
      <t>コウジ</t>
    </rPh>
    <rPh sb="155" eb="157">
      <t>コウシン</t>
    </rPh>
    <rPh sb="158" eb="161">
      <t>タイシンカ</t>
    </rPh>
    <rPh sb="161" eb="163">
      <t>コウジ</t>
    </rPh>
    <rPh sb="164" eb="167">
      <t>ケイカクテキ</t>
    </rPh>
    <rPh sb="168" eb="169">
      <t>スス</t>
    </rPh>
    <phoneticPr fontId="4"/>
  </si>
  <si>
    <t>有形固定資産減価償却率、管渠老朽化率のどちらの指標値も、増加傾向にある。この傾向は変わらないと予測されるが、今後も資金と投資のバランスを取りながら、ストックマネジメント計画による管渠の長寿命化を計画的に進める。</t>
    <rPh sb="0" eb="11">
      <t>ユウケイコテイシサンゲンカショウキャクリツ</t>
    </rPh>
    <rPh sb="12" eb="16">
      <t>カンキョロウキュウ</t>
    </rPh>
    <rPh sb="16" eb="18">
      <t>カリツ</t>
    </rPh>
    <rPh sb="23" eb="25">
      <t>シヒョウ</t>
    </rPh>
    <rPh sb="25" eb="26">
      <t>チ</t>
    </rPh>
    <rPh sb="28" eb="30">
      <t>ゾウカ</t>
    </rPh>
    <rPh sb="30" eb="32">
      <t>ケイコウ</t>
    </rPh>
    <rPh sb="38" eb="40">
      <t>ケイコウ</t>
    </rPh>
    <rPh sb="41" eb="42">
      <t>カ</t>
    </rPh>
    <rPh sb="47" eb="49">
      <t>ヨソク</t>
    </rPh>
    <rPh sb="54" eb="56">
      <t>コンゴ</t>
    </rPh>
    <rPh sb="57" eb="59">
      <t>シキン</t>
    </rPh>
    <rPh sb="60" eb="62">
      <t>トウシ</t>
    </rPh>
    <rPh sb="68" eb="69">
      <t>ト</t>
    </rPh>
    <rPh sb="84" eb="86">
      <t>ケイカク</t>
    </rPh>
    <rPh sb="89" eb="91">
      <t>カンキョ</t>
    </rPh>
    <rPh sb="92" eb="96">
      <t>チョウジュミョウカ</t>
    </rPh>
    <rPh sb="97" eb="100">
      <t>ケイカクテキ</t>
    </rPh>
    <rPh sb="101" eb="102">
      <t>スス</t>
    </rPh>
    <phoneticPr fontId="4"/>
  </si>
  <si>
    <t>経常収支比率は、類似団体と比較しても高い数値であり、経費削減等の経営改善に取り組んできた成果が表れており、今後も健全な経営に努めていく。
流動比率は、類似団体よりも低い数値となっているが、未払金の増減等に影響を受ける部分もあるものの、資金の増加等により昨年と比較して数値は改善傾向にある。
企業債残高対事業規模比率は、類似団体より高い数値となっているが、普及率を向上させるために、資金と投資のバランスを考慮しつつ、今後も投資を行っていかなければならない。
経費回収率は、横ばいとなっているが、水洗化率が向上するとともに、使用料収入も増えていく傾向である一方で、管路の減価償却等も増える傾向にある。そういった事情も加味され、汚水処理原価は、類似団体より高い数値となっている。</t>
    <rPh sb="0" eb="6">
      <t>ケイジョウシュウシヒリツ</t>
    </rPh>
    <rPh sb="8" eb="12">
      <t>ルイジダンタイ</t>
    </rPh>
    <rPh sb="13" eb="15">
      <t>ヒカク</t>
    </rPh>
    <rPh sb="18" eb="19">
      <t>タカ</t>
    </rPh>
    <rPh sb="20" eb="22">
      <t>スウチ</t>
    </rPh>
    <rPh sb="26" eb="30">
      <t>ケイヒサクゲン</t>
    </rPh>
    <rPh sb="30" eb="31">
      <t>トウ</t>
    </rPh>
    <rPh sb="32" eb="34">
      <t>ケイエイ</t>
    </rPh>
    <rPh sb="34" eb="36">
      <t>カイゼン</t>
    </rPh>
    <rPh sb="37" eb="38">
      <t>ト</t>
    </rPh>
    <rPh sb="39" eb="40">
      <t>ク</t>
    </rPh>
    <rPh sb="44" eb="46">
      <t>セイカ</t>
    </rPh>
    <rPh sb="47" eb="48">
      <t>アラワ</t>
    </rPh>
    <rPh sb="53" eb="55">
      <t>コンゴ</t>
    </rPh>
    <rPh sb="56" eb="58">
      <t>ケンゼン</t>
    </rPh>
    <rPh sb="59" eb="61">
      <t>ケイエイ</t>
    </rPh>
    <rPh sb="62" eb="63">
      <t>ツト</t>
    </rPh>
    <rPh sb="69" eb="73">
      <t>リュウドウヒリツ</t>
    </rPh>
    <rPh sb="75" eb="79">
      <t>ルイジダンタイ</t>
    </rPh>
    <rPh sb="82" eb="83">
      <t>ヒク</t>
    </rPh>
    <rPh sb="84" eb="86">
      <t>スウチ</t>
    </rPh>
    <rPh sb="94" eb="97">
      <t>ミバライキン</t>
    </rPh>
    <rPh sb="98" eb="100">
      <t>ゾウゲン</t>
    </rPh>
    <rPh sb="100" eb="101">
      <t>トウ</t>
    </rPh>
    <rPh sb="102" eb="104">
      <t>エイキョウ</t>
    </rPh>
    <rPh sb="105" eb="106">
      <t>ウ</t>
    </rPh>
    <rPh sb="108" eb="110">
      <t>ブブン</t>
    </rPh>
    <rPh sb="117" eb="119">
      <t>シキン</t>
    </rPh>
    <rPh sb="120" eb="122">
      <t>ゾウカ</t>
    </rPh>
    <rPh sb="122" eb="123">
      <t>トウ</t>
    </rPh>
    <rPh sb="126" eb="128">
      <t>サクネン</t>
    </rPh>
    <rPh sb="129" eb="131">
      <t>ヒカク</t>
    </rPh>
    <rPh sb="133" eb="135">
      <t>スウチ</t>
    </rPh>
    <rPh sb="136" eb="138">
      <t>カイゼン</t>
    </rPh>
    <rPh sb="138" eb="140">
      <t>ケイコウ</t>
    </rPh>
    <rPh sb="145" eb="151">
      <t>キギョウサイザンダカタイ</t>
    </rPh>
    <rPh sb="151" eb="153">
      <t>ジギョウ</t>
    </rPh>
    <rPh sb="153" eb="155">
      <t>キボ</t>
    </rPh>
    <rPh sb="155" eb="157">
      <t>ヒリツ</t>
    </rPh>
    <rPh sb="159" eb="161">
      <t>ルイジ</t>
    </rPh>
    <rPh sb="161" eb="163">
      <t>ダンタイ</t>
    </rPh>
    <rPh sb="165" eb="166">
      <t>タカ</t>
    </rPh>
    <rPh sb="167" eb="169">
      <t>スウチ</t>
    </rPh>
    <rPh sb="177" eb="179">
      <t>フキュウ</t>
    </rPh>
    <rPh sb="179" eb="180">
      <t>リツ</t>
    </rPh>
    <rPh sb="181" eb="183">
      <t>コウジョウ</t>
    </rPh>
    <rPh sb="190" eb="192">
      <t>シキン</t>
    </rPh>
    <rPh sb="193" eb="195">
      <t>トウシ</t>
    </rPh>
    <rPh sb="201" eb="203">
      <t>コウリョ</t>
    </rPh>
    <rPh sb="207" eb="209">
      <t>コンゴ</t>
    </rPh>
    <rPh sb="210" eb="212">
      <t>トウシ</t>
    </rPh>
    <rPh sb="213" eb="214">
      <t>オコナ</t>
    </rPh>
    <rPh sb="228" eb="233">
      <t>ケイヒカイシュウリツ</t>
    </rPh>
    <rPh sb="235" eb="236">
      <t>ヨコ</t>
    </rPh>
    <rPh sb="246" eb="249">
      <t>スイセンカ</t>
    </rPh>
    <rPh sb="249" eb="250">
      <t>リツ</t>
    </rPh>
    <rPh sb="251" eb="253">
      <t>コウジョウ</t>
    </rPh>
    <rPh sb="260" eb="263">
      <t>シヨウリョウ</t>
    </rPh>
    <rPh sb="263" eb="265">
      <t>シュウニュウ</t>
    </rPh>
    <rPh sb="266" eb="267">
      <t>フ</t>
    </rPh>
    <rPh sb="271" eb="273">
      <t>ケイコウ</t>
    </rPh>
    <rPh sb="276" eb="278">
      <t>イッポウ</t>
    </rPh>
    <rPh sb="280" eb="282">
      <t>カンロ</t>
    </rPh>
    <rPh sb="283" eb="285">
      <t>ゲンカ</t>
    </rPh>
    <rPh sb="285" eb="287">
      <t>ショウキャク</t>
    </rPh>
    <rPh sb="287" eb="288">
      <t>トウ</t>
    </rPh>
    <rPh sb="289" eb="290">
      <t>フ</t>
    </rPh>
    <rPh sb="292" eb="294">
      <t>ケイコウ</t>
    </rPh>
    <rPh sb="303" eb="305">
      <t>ジジョウ</t>
    </rPh>
    <rPh sb="306" eb="308">
      <t>カミ</t>
    </rPh>
    <rPh sb="311" eb="313">
      <t>オスイ</t>
    </rPh>
    <rPh sb="313" eb="315">
      <t>ショリ</t>
    </rPh>
    <rPh sb="315" eb="317">
      <t>ゲンカ</t>
    </rPh>
    <rPh sb="319" eb="323">
      <t>ルイジダンタイ</t>
    </rPh>
    <rPh sb="325" eb="326">
      <t>タカ</t>
    </rPh>
    <rPh sb="327" eb="329">
      <t>スウチ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</si>
</sst>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0.27</c:v>
                </c:pt>
                <c:pt idx="1">
                  <c:v>0.05</c:v>
                </c:pt>
                <c:pt idx="2">
                  <c:v>0.05</c:v>
                </c:pt>
                <c:pt idx="3">
                  <c:v>0.15</c:v>
                </c:pt>
                <c:pt idx="4">
                  <c:v>0.14000000000000001</c:v>
                </c:pt>
              </c:numCache>
            </c:numRef>
          </c:val>
          <c:extLst>
            <c:ext xmlns:c16="http://schemas.microsoft.com/office/drawing/2014/chart" uri="{C3380CC4-5D6E-409C-BE32-E72D297353CC}">
              <c16:uniqueId val="{00000000-B3FA-4B08-9265-1C8D53211C0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0.14000000000000001</c:v>
                </c:pt>
                <c:pt idx="1">
                  <c:v>0.13</c:v>
                </c:pt>
                <c:pt idx="2">
                  <c:v>0.12</c:v>
                </c:pt>
                <c:pt idx="3">
                  <c:v>0.08</c:v>
                </c:pt>
                <c:pt idx="4">
                  <c:v>0.24</c:v>
                </c:pt>
              </c:numCache>
            </c:numRef>
          </c:val>
          <c:smooth val="0"/>
          <c:extLst>
            <c:ext xmlns:c16="http://schemas.microsoft.com/office/drawing/2014/chart" uri="{C3380CC4-5D6E-409C-BE32-E72D297353CC}">
              <c16:uniqueId val="{00000001-B3FA-4B08-9265-1C8D53211C0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103.06</c:v>
                </c:pt>
                <c:pt idx="1">
                  <c:v>113.06</c:v>
                </c:pt>
                <c:pt idx="2">
                  <c:v>113.91</c:v>
                </c:pt>
                <c:pt idx="3">
                  <c:v>114.48</c:v>
                </c:pt>
                <c:pt idx="4">
                  <c:v>116.04</c:v>
                </c:pt>
              </c:numCache>
            </c:numRef>
          </c:val>
          <c:extLst>
            <c:ext xmlns:c16="http://schemas.microsoft.com/office/drawing/2014/chart" uri="{C3380CC4-5D6E-409C-BE32-E72D297353CC}">
              <c16:uniqueId val="{00000000-3581-4DF0-A660-A01158E0174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106.41</c:v>
                </c:pt>
                <c:pt idx="1">
                  <c:v>107.95</c:v>
                </c:pt>
                <c:pt idx="2">
                  <c:v>106.32</c:v>
                </c:pt>
                <c:pt idx="3">
                  <c:v>106.67</c:v>
                </c:pt>
                <c:pt idx="4">
                  <c:v>106.9</c:v>
                </c:pt>
              </c:numCache>
            </c:numRef>
          </c:val>
          <c:smooth val="0"/>
          <c:extLst>
            <c:ext xmlns:c16="http://schemas.microsoft.com/office/drawing/2014/chart" uri="{C3380CC4-5D6E-409C-BE32-E72D297353CC}">
              <c16:uniqueId val="{00000001-3581-4DF0-A660-A01158E0174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5.71</c:v>
                </c:pt>
                <c:pt idx="1">
                  <c:v>8.41</c:v>
                </c:pt>
                <c:pt idx="2">
                  <c:v>11.04</c:v>
                </c:pt>
                <c:pt idx="3">
                  <c:v>13.6</c:v>
                </c:pt>
                <c:pt idx="4">
                  <c:v>16.16</c:v>
                </c:pt>
              </c:numCache>
            </c:numRef>
          </c:val>
          <c:extLst>
            <c:ext xmlns:c16="http://schemas.microsoft.com/office/drawing/2014/chart" uri="{C3380CC4-5D6E-409C-BE32-E72D297353CC}">
              <c16:uniqueId val="{00000000-0960-4566-A342-3CDBB824754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23.42</c:v>
                </c:pt>
                <c:pt idx="1">
                  <c:v>22.74</c:v>
                </c:pt>
                <c:pt idx="2">
                  <c:v>21.22</c:v>
                </c:pt>
                <c:pt idx="3">
                  <c:v>23.25</c:v>
                </c:pt>
                <c:pt idx="4">
                  <c:v>25.2</c:v>
                </c:pt>
              </c:numCache>
            </c:numRef>
          </c:val>
          <c:smooth val="0"/>
          <c:extLst>
            <c:ext xmlns:c16="http://schemas.microsoft.com/office/drawing/2014/chart" uri="{C3380CC4-5D6E-409C-BE32-E72D297353CC}">
              <c16:uniqueId val="{00000001-0960-4566-A342-3CDBB824754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formatCode="#,##0.00;&quot;△&quot;#,##0.00;&quot;-&quot;">
                  <c:v>0.67</c:v>
                </c:pt>
                <c:pt idx="3" formatCode="#,##0.00;&quot;△&quot;#,##0.00;&quot;-&quot;">
                  <c:v>1.1100000000000001</c:v>
                </c:pt>
                <c:pt idx="4" formatCode="#,##0.00;&quot;△&quot;#,##0.00;&quot;-&quot;">
                  <c:v>1.1399999999999999</c:v>
                </c:pt>
              </c:numCache>
            </c:numRef>
          </c:val>
          <c:extLst>
            <c:ext xmlns:c16="http://schemas.microsoft.com/office/drawing/2014/chart" uri="{C3380CC4-5D6E-409C-BE32-E72D297353CC}">
              <c16:uniqueId val="{00000000-9B3D-46F3-BF34-51D9629A786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0.15</c:v>
                </c:pt>
                <c:pt idx="1">
                  <c:v>0.18</c:v>
                </c:pt>
                <c:pt idx="2">
                  <c:v>0.83</c:v>
                </c:pt>
                <c:pt idx="3">
                  <c:v>1.06</c:v>
                </c:pt>
                <c:pt idx="4">
                  <c:v>2.02</c:v>
                </c:pt>
              </c:numCache>
            </c:numRef>
          </c:val>
          <c:smooth val="0"/>
          <c:extLst>
            <c:ext xmlns:c16="http://schemas.microsoft.com/office/drawing/2014/chart" uri="{C3380CC4-5D6E-409C-BE32-E72D297353CC}">
              <c16:uniqueId val="{00000001-9B3D-46F3-BF34-51D9629A786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489-466E-854A-A46E69DA1F8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25.32</c:v>
                </c:pt>
                <c:pt idx="1">
                  <c:v>1.03</c:v>
                </c:pt>
                <c:pt idx="2">
                  <c:v>1.35</c:v>
                </c:pt>
                <c:pt idx="3">
                  <c:v>3.68</c:v>
                </c:pt>
                <c:pt idx="4">
                  <c:v>5.3</c:v>
                </c:pt>
              </c:numCache>
            </c:numRef>
          </c:val>
          <c:smooth val="0"/>
          <c:extLst>
            <c:ext xmlns:c16="http://schemas.microsoft.com/office/drawing/2014/chart" uri="{C3380CC4-5D6E-409C-BE32-E72D297353CC}">
              <c16:uniqueId val="{00000001-7489-466E-854A-A46E69DA1F8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45.43</c:v>
                </c:pt>
                <c:pt idx="1">
                  <c:v>61</c:v>
                </c:pt>
                <c:pt idx="2">
                  <c:v>48.46</c:v>
                </c:pt>
                <c:pt idx="3">
                  <c:v>45.12</c:v>
                </c:pt>
                <c:pt idx="4">
                  <c:v>61.29</c:v>
                </c:pt>
              </c:numCache>
            </c:numRef>
          </c:val>
          <c:extLst>
            <c:ext xmlns:c16="http://schemas.microsoft.com/office/drawing/2014/chart" uri="{C3380CC4-5D6E-409C-BE32-E72D297353CC}">
              <c16:uniqueId val="{00000000-C1AA-4707-8A5D-4EA64E57172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78.56</c:v>
                </c:pt>
                <c:pt idx="1">
                  <c:v>80.5</c:v>
                </c:pt>
                <c:pt idx="2">
                  <c:v>71.540000000000006</c:v>
                </c:pt>
                <c:pt idx="3">
                  <c:v>67.86</c:v>
                </c:pt>
                <c:pt idx="4">
                  <c:v>72.92</c:v>
                </c:pt>
              </c:numCache>
            </c:numRef>
          </c:val>
          <c:smooth val="0"/>
          <c:extLst>
            <c:ext xmlns:c16="http://schemas.microsoft.com/office/drawing/2014/chart" uri="{C3380CC4-5D6E-409C-BE32-E72D297353CC}">
              <c16:uniqueId val="{00000001-C1AA-4707-8A5D-4EA64E57172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773.7</c:v>
                </c:pt>
                <c:pt idx="1">
                  <c:v>767.72</c:v>
                </c:pt>
                <c:pt idx="2">
                  <c:v>744.5</c:v>
                </c:pt>
                <c:pt idx="3">
                  <c:v>754.73</c:v>
                </c:pt>
                <c:pt idx="4">
                  <c:v>789.46</c:v>
                </c:pt>
              </c:numCache>
            </c:numRef>
          </c:val>
          <c:extLst>
            <c:ext xmlns:c16="http://schemas.microsoft.com/office/drawing/2014/chart" uri="{C3380CC4-5D6E-409C-BE32-E72D297353CC}">
              <c16:uniqueId val="{00000000-E421-4FE1-A862-82A85A8111E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610.16999999999996</c:v>
                </c:pt>
                <c:pt idx="1">
                  <c:v>605.9</c:v>
                </c:pt>
                <c:pt idx="2">
                  <c:v>653.69000000000005</c:v>
                </c:pt>
                <c:pt idx="3">
                  <c:v>709.4</c:v>
                </c:pt>
                <c:pt idx="4">
                  <c:v>734.47</c:v>
                </c:pt>
              </c:numCache>
            </c:numRef>
          </c:val>
          <c:smooth val="0"/>
          <c:extLst>
            <c:ext xmlns:c16="http://schemas.microsoft.com/office/drawing/2014/chart" uri="{C3380CC4-5D6E-409C-BE32-E72D297353CC}">
              <c16:uniqueId val="{00000001-E421-4FE1-A862-82A85A8111E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92.1</c:v>
                </c:pt>
                <c:pt idx="1">
                  <c:v>92.81</c:v>
                </c:pt>
                <c:pt idx="2">
                  <c:v>92.73</c:v>
                </c:pt>
                <c:pt idx="3">
                  <c:v>91.13</c:v>
                </c:pt>
                <c:pt idx="4">
                  <c:v>91.11</c:v>
                </c:pt>
              </c:numCache>
            </c:numRef>
          </c:val>
          <c:extLst>
            <c:ext xmlns:c16="http://schemas.microsoft.com/office/drawing/2014/chart" uri="{C3380CC4-5D6E-409C-BE32-E72D297353CC}">
              <c16:uniqueId val="{00000000-F57F-4814-BA8B-00831925273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88.37</c:v>
                </c:pt>
                <c:pt idx="1">
                  <c:v>89.41</c:v>
                </c:pt>
                <c:pt idx="2">
                  <c:v>88.05</c:v>
                </c:pt>
                <c:pt idx="3">
                  <c:v>91.14</c:v>
                </c:pt>
                <c:pt idx="4">
                  <c:v>90.69</c:v>
                </c:pt>
              </c:numCache>
            </c:numRef>
          </c:val>
          <c:smooth val="0"/>
          <c:extLst>
            <c:ext xmlns:c16="http://schemas.microsoft.com/office/drawing/2014/chart" uri="{C3380CC4-5D6E-409C-BE32-E72D297353CC}">
              <c16:uniqueId val="{00000001-F57F-4814-BA8B-00831925273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150.88</c:v>
                </c:pt>
                <c:pt idx="1">
                  <c:v>150.24</c:v>
                </c:pt>
                <c:pt idx="2">
                  <c:v>150.24</c:v>
                </c:pt>
                <c:pt idx="3">
                  <c:v>150.08000000000001</c:v>
                </c:pt>
                <c:pt idx="4">
                  <c:v>150.12</c:v>
                </c:pt>
              </c:numCache>
            </c:numRef>
          </c:val>
          <c:extLst>
            <c:ext xmlns:c16="http://schemas.microsoft.com/office/drawing/2014/chart" uri="{C3380CC4-5D6E-409C-BE32-E72D297353CC}">
              <c16:uniqueId val="{00000000-7521-43FE-9292-2B0CD12CCF3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143.05000000000001</c:v>
                </c:pt>
                <c:pt idx="1">
                  <c:v>142.05000000000001</c:v>
                </c:pt>
                <c:pt idx="2">
                  <c:v>141.15</c:v>
                </c:pt>
                <c:pt idx="3">
                  <c:v>136.86000000000001</c:v>
                </c:pt>
                <c:pt idx="4">
                  <c:v>138.52000000000001</c:v>
                </c:pt>
              </c:numCache>
            </c:numRef>
          </c:val>
          <c:smooth val="0"/>
          <c:extLst>
            <c:ext xmlns:c16="http://schemas.microsoft.com/office/drawing/2014/chart" uri="{C3380CC4-5D6E-409C-BE32-E72D297353CC}">
              <c16:uniqueId val="{00000001-7521-43FE-9292-2B0CD12CCF3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99C-405F-8CC9-48224E594C4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58.83</c:v>
                </c:pt>
                <c:pt idx="1">
                  <c:v>56.51</c:v>
                </c:pt>
                <c:pt idx="2">
                  <c:v>57.04</c:v>
                </c:pt>
                <c:pt idx="3">
                  <c:v>60.78</c:v>
                </c:pt>
                <c:pt idx="4">
                  <c:v>59.96</c:v>
                </c:pt>
              </c:numCache>
            </c:numRef>
          </c:val>
          <c:smooth val="0"/>
          <c:extLst>
            <c:ext xmlns:c16="http://schemas.microsoft.com/office/drawing/2014/chart" uri="{C3380CC4-5D6E-409C-BE32-E72D297353CC}">
              <c16:uniqueId val="{00000001-C99C-405F-8CC9-48224E594C4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87.5</c:v>
                </c:pt>
                <c:pt idx="1">
                  <c:v>88.86</c:v>
                </c:pt>
                <c:pt idx="2">
                  <c:v>89.69</c:v>
                </c:pt>
                <c:pt idx="3">
                  <c:v>89.69</c:v>
                </c:pt>
                <c:pt idx="4">
                  <c:v>90.26</c:v>
                </c:pt>
              </c:numCache>
            </c:numRef>
          </c:val>
          <c:extLst>
            <c:ext xmlns:c16="http://schemas.microsoft.com/office/drawing/2014/chart" uri="{C3380CC4-5D6E-409C-BE32-E72D297353CC}">
              <c16:uniqueId val="{00000000-9529-4C85-A327-55A441BC6CC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92.9</c:v>
                </c:pt>
                <c:pt idx="1">
                  <c:v>93.91</c:v>
                </c:pt>
                <c:pt idx="2">
                  <c:v>93.73</c:v>
                </c:pt>
                <c:pt idx="3">
                  <c:v>94.17</c:v>
                </c:pt>
                <c:pt idx="4">
                  <c:v>94.27</c:v>
                </c:pt>
              </c:numCache>
            </c:numRef>
          </c:val>
          <c:smooth val="0"/>
          <c:extLst>
            <c:ext xmlns:c16="http://schemas.microsoft.com/office/drawing/2014/chart" uri="{C3380CC4-5D6E-409C-BE32-E72D297353CC}">
              <c16:uniqueId val="{00000001-9529-4C85-A327-55A441BC6CC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T13" zoomScale="78" zoomScaleNormal="78"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橿原市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公共下水道</v>
      </c>
      <c r="Q8" s="40"/>
      <c r="R8" s="40"/>
      <c r="S8" s="40"/>
      <c r="T8" s="40"/>
      <c r="U8" s="40"/>
      <c r="V8" s="40"/>
      <c r="W8" s="40" t="str">
        <f>データ!L6</f>
        <v>Bc1</v>
      </c>
      <c r="X8" s="40"/>
      <c r="Y8" s="40"/>
      <c r="Z8" s="40"/>
      <c r="AA8" s="40"/>
      <c r="AB8" s="40"/>
      <c r="AC8" s="40"/>
      <c r="AD8" s="41" t="str">
        <f>データ!$M$6</f>
        <v>非設置</v>
      </c>
      <c r="AE8" s="41"/>
      <c r="AF8" s="41"/>
      <c r="AG8" s="41"/>
      <c r="AH8" s="41"/>
      <c r="AI8" s="41"/>
      <c r="AJ8" s="41"/>
      <c r="AK8" s="3"/>
      <c r="AL8" s="42">
        <f>データ!S6</f>
        <v>120467</v>
      </c>
      <c r="AM8" s="42"/>
      <c r="AN8" s="42"/>
      <c r="AO8" s="42"/>
      <c r="AP8" s="42"/>
      <c r="AQ8" s="42"/>
      <c r="AR8" s="42"/>
      <c r="AS8" s="42"/>
      <c r="AT8" s="35">
        <f>データ!T6</f>
        <v>39.56</v>
      </c>
      <c r="AU8" s="35"/>
      <c r="AV8" s="35"/>
      <c r="AW8" s="35"/>
      <c r="AX8" s="35"/>
      <c r="AY8" s="35"/>
      <c r="AZ8" s="35"/>
      <c r="BA8" s="35"/>
      <c r="BB8" s="35">
        <f>データ!U6</f>
        <v>3045.17</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57.9</v>
      </c>
      <c r="J10" s="35"/>
      <c r="K10" s="35"/>
      <c r="L10" s="35"/>
      <c r="M10" s="35"/>
      <c r="N10" s="35"/>
      <c r="O10" s="35"/>
      <c r="P10" s="35">
        <f>データ!P6</f>
        <v>79.87</v>
      </c>
      <c r="Q10" s="35"/>
      <c r="R10" s="35"/>
      <c r="S10" s="35"/>
      <c r="T10" s="35"/>
      <c r="U10" s="35"/>
      <c r="V10" s="35"/>
      <c r="W10" s="35">
        <f>データ!Q6</f>
        <v>88</v>
      </c>
      <c r="X10" s="35"/>
      <c r="Y10" s="35"/>
      <c r="Z10" s="35"/>
      <c r="AA10" s="35"/>
      <c r="AB10" s="35"/>
      <c r="AC10" s="35"/>
      <c r="AD10" s="42">
        <f>データ!R6</f>
        <v>2640</v>
      </c>
      <c r="AE10" s="42"/>
      <c r="AF10" s="42"/>
      <c r="AG10" s="42"/>
      <c r="AH10" s="42"/>
      <c r="AI10" s="42"/>
      <c r="AJ10" s="42"/>
      <c r="AK10" s="2"/>
      <c r="AL10" s="42">
        <f>データ!V6</f>
        <v>96006</v>
      </c>
      <c r="AM10" s="42"/>
      <c r="AN10" s="42"/>
      <c r="AO10" s="42"/>
      <c r="AP10" s="42"/>
      <c r="AQ10" s="42"/>
      <c r="AR10" s="42"/>
      <c r="AS10" s="42"/>
      <c r="AT10" s="35">
        <f>データ!W6</f>
        <v>13.88</v>
      </c>
      <c r="AU10" s="35"/>
      <c r="AV10" s="35"/>
      <c r="AW10" s="35"/>
      <c r="AX10" s="35"/>
      <c r="AY10" s="35"/>
      <c r="AZ10" s="35"/>
      <c r="BA10" s="35"/>
      <c r="BB10" s="35">
        <f>データ!X6</f>
        <v>6916.86</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115</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114</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113</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9RXwG2a/R2czNir70HF1wTLMCH7bS0UzQ+91A/AaXIQ7sQdRDO+KfxKKedWa8LDvlzgdl4SsOt+cjXtvkMYfkg==" saltValue="b0/FmK19RyuFtrRye8OKS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292052</v>
      </c>
      <c r="D6" s="19">
        <f t="shared" si="3"/>
        <v>46</v>
      </c>
      <c r="E6" s="19">
        <f t="shared" si="3"/>
        <v>17</v>
      </c>
      <c r="F6" s="19">
        <f t="shared" si="3"/>
        <v>1</v>
      </c>
      <c r="G6" s="19">
        <f t="shared" si="3"/>
        <v>0</v>
      </c>
      <c r="H6" s="19" t="str">
        <f t="shared" si="3"/>
        <v>奈良県　橿原市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57.9</v>
      </c>
      <c r="P6" s="20">
        <f t="shared" si="3"/>
        <v>79.87</v>
      </c>
      <c r="Q6" s="20">
        <f t="shared" si="3"/>
        <v>88</v>
      </c>
      <c r="R6" s="20">
        <f t="shared" si="3"/>
        <v>2640</v>
      </c>
      <c r="S6" s="20">
        <f t="shared" si="3"/>
        <v>120467</v>
      </c>
      <c r="T6" s="20">
        <f t="shared" si="3"/>
        <v>39.56</v>
      </c>
      <c r="U6" s="20">
        <f t="shared" si="3"/>
        <v>3045.17</v>
      </c>
      <c r="V6" s="20">
        <f t="shared" si="3"/>
        <v>96006</v>
      </c>
      <c r="W6" s="20">
        <f t="shared" si="3"/>
        <v>13.88</v>
      </c>
      <c r="X6" s="20">
        <f t="shared" si="3"/>
        <v>6916.86</v>
      </c>
      <c r="Y6" s="21">
        <f>IF(Y7="",NA(),Y7)</f>
        <v>103.06</v>
      </c>
      <c r="Z6" s="21">
        <f t="shared" ref="Z6:AH6" si="4">IF(Z7="",NA(),Z7)</f>
        <v>113.06</v>
      </c>
      <c r="AA6" s="21">
        <f t="shared" si="4"/>
        <v>113.91</v>
      </c>
      <c r="AB6" s="21">
        <f t="shared" si="4"/>
        <v>114.48</v>
      </c>
      <c r="AC6" s="21">
        <f t="shared" si="4"/>
        <v>116.04</v>
      </c>
      <c r="AD6" s="21">
        <f t="shared" si="4"/>
        <v>106.41</v>
      </c>
      <c r="AE6" s="21">
        <f t="shared" si="4"/>
        <v>107.95</v>
      </c>
      <c r="AF6" s="21">
        <f t="shared" si="4"/>
        <v>106.32</v>
      </c>
      <c r="AG6" s="21">
        <f t="shared" si="4"/>
        <v>106.67</v>
      </c>
      <c r="AH6" s="21">
        <f t="shared" si="4"/>
        <v>106.9</v>
      </c>
      <c r="AI6" s="20" t="str">
        <f>IF(AI7="","",IF(AI7="-","【-】","【"&amp;SUBSTITUTE(TEXT(AI7,"#,##0.00"),"-","△")&amp;"】"))</f>
        <v>【107.02】</v>
      </c>
      <c r="AJ6" s="20">
        <f>IF(AJ7="",NA(),AJ7)</f>
        <v>0</v>
      </c>
      <c r="AK6" s="20">
        <f t="shared" ref="AK6:AS6" si="5">IF(AK7="",NA(),AK7)</f>
        <v>0</v>
      </c>
      <c r="AL6" s="20">
        <f t="shared" si="5"/>
        <v>0</v>
      </c>
      <c r="AM6" s="20">
        <f t="shared" si="5"/>
        <v>0</v>
      </c>
      <c r="AN6" s="20">
        <f t="shared" si="5"/>
        <v>0</v>
      </c>
      <c r="AO6" s="21">
        <f t="shared" si="5"/>
        <v>25.32</v>
      </c>
      <c r="AP6" s="21">
        <f t="shared" si="5"/>
        <v>1.03</v>
      </c>
      <c r="AQ6" s="21">
        <f t="shared" si="5"/>
        <v>1.35</v>
      </c>
      <c r="AR6" s="21">
        <f t="shared" si="5"/>
        <v>3.68</v>
      </c>
      <c r="AS6" s="21">
        <f t="shared" si="5"/>
        <v>5.3</v>
      </c>
      <c r="AT6" s="20" t="str">
        <f>IF(AT7="","",IF(AT7="-","【-】","【"&amp;SUBSTITUTE(TEXT(AT7,"#,##0.00"),"-","△")&amp;"】"))</f>
        <v>【3.09】</v>
      </c>
      <c r="AU6" s="21">
        <f>IF(AU7="",NA(),AU7)</f>
        <v>45.43</v>
      </c>
      <c r="AV6" s="21">
        <f t="shared" ref="AV6:BD6" si="6">IF(AV7="",NA(),AV7)</f>
        <v>61</v>
      </c>
      <c r="AW6" s="21">
        <f t="shared" si="6"/>
        <v>48.46</v>
      </c>
      <c r="AX6" s="21">
        <f t="shared" si="6"/>
        <v>45.12</v>
      </c>
      <c r="AY6" s="21">
        <f t="shared" si="6"/>
        <v>61.29</v>
      </c>
      <c r="AZ6" s="21">
        <f t="shared" si="6"/>
        <v>78.56</v>
      </c>
      <c r="BA6" s="21">
        <f t="shared" si="6"/>
        <v>80.5</v>
      </c>
      <c r="BB6" s="21">
        <f t="shared" si="6"/>
        <v>71.540000000000006</v>
      </c>
      <c r="BC6" s="21">
        <f t="shared" si="6"/>
        <v>67.86</v>
      </c>
      <c r="BD6" s="21">
        <f t="shared" si="6"/>
        <v>72.92</v>
      </c>
      <c r="BE6" s="20" t="str">
        <f>IF(BE7="","",IF(BE7="-","【-】","【"&amp;SUBSTITUTE(TEXT(BE7,"#,##0.00"),"-","△")&amp;"】"))</f>
        <v>【71.39】</v>
      </c>
      <c r="BF6" s="21">
        <f>IF(BF7="",NA(),BF7)</f>
        <v>773.7</v>
      </c>
      <c r="BG6" s="21">
        <f t="shared" ref="BG6:BO6" si="7">IF(BG7="",NA(),BG7)</f>
        <v>767.72</v>
      </c>
      <c r="BH6" s="21">
        <f t="shared" si="7"/>
        <v>744.5</v>
      </c>
      <c r="BI6" s="21">
        <f t="shared" si="7"/>
        <v>754.73</v>
      </c>
      <c r="BJ6" s="21">
        <f t="shared" si="7"/>
        <v>789.46</v>
      </c>
      <c r="BK6" s="21">
        <f t="shared" si="7"/>
        <v>610.16999999999996</v>
      </c>
      <c r="BL6" s="21">
        <f t="shared" si="7"/>
        <v>605.9</v>
      </c>
      <c r="BM6" s="21">
        <f t="shared" si="7"/>
        <v>653.69000000000005</v>
      </c>
      <c r="BN6" s="21">
        <f t="shared" si="7"/>
        <v>709.4</v>
      </c>
      <c r="BO6" s="21">
        <f t="shared" si="7"/>
        <v>734.47</v>
      </c>
      <c r="BP6" s="20" t="str">
        <f>IF(BP7="","",IF(BP7="-","【-】","【"&amp;SUBSTITUTE(TEXT(BP7,"#,##0.00"),"-","△")&amp;"】"))</f>
        <v>【669.11】</v>
      </c>
      <c r="BQ6" s="21">
        <f>IF(BQ7="",NA(),BQ7)</f>
        <v>92.1</v>
      </c>
      <c r="BR6" s="21">
        <f t="shared" ref="BR6:BZ6" si="8">IF(BR7="",NA(),BR7)</f>
        <v>92.81</v>
      </c>
      <c r="BS6" s="21">
        <f t="shared" si="8"/>
        <v>92.73</v>
      </c>
      <c r="BT6" s="21">
        <f t="shared" si="8"/>
        <v>91.13</v>
      </c>
      <c r="BU6" s="21">
        <f t="shared" si="8"/>
        <v>91.11</v>
      </c>
      <c r="BV6" s="21">
        <f t="shared" si="8"/>
        <v>88.37</v>
      </c>
      <c r="BW6" s="21">
        <f t="shared" si="8"/>
        <v>89.41</v>
      </c>
      <c r="BX6" s="21">
        <f t="shared" si="8"/>
        <v>88.05</v>
      </c>
      <c r="BY6" s="21">
        <f t="shared" si="8"/>
        <v>91.14</v>
      </c>
      <c r="BZ6" s="21">
        <f t="shared" si="8"/>
        <v>90.69</v>
      </c>
      <c r="CA6" s="20" t="str">
        <f>IF(CA7="","",IF(CA7="-","【-】","【"&amp;SUBSTITUTE(TEXT(CA7,"#,##0.00"),"-","△")&amp;"】"))</f>
        <v>【99.73】</v>
      </c>
      <c r="CB6" s="21">
        <f>IF(CB7="",NA(),CB7)</f>
        <v>150.88</v>
      </c>
      <c r="CC6" s="21">
        <f t="shared" ref="CC6:CK6" si="9">IF(CC7="",NA(),CC7)</f>
        <v>150.24</v>
      </c>
      <c r="CD6" s="21">
        <f t="shared" si="9"/>
        <v>150.24</v>
      </c>
      <c r="CE6" s="21">
        <f t="shared" si="9"/>
        <v>150.08000000000001</v>
      </c>
      <c r="CF6" s="21">
        <f t="shared" si="9"/>
        <v>150.12</v>
      </c>
      <c r="CG6" s="21">
        <f t="shared" si="9"/>
        <v>143.05000000000001</v>
      </c>
      <c r="CH6" s="21">
        <f t="shared" si="9"/>
        <v>142.05000000000001</v>
      </c>
      <c r="CI6" s="21">
        <f t="shared" si="9"/>
        <v>141.15</v>
      </c>
      <c r="CJ6" s="21">
        <f t="shared" si="9"/>
        <v>136.86000000000001</v>
      </c>
      <c r="CK6" s="21">
        <f t="shared" si="9"/>
        <v>138.52000000000001</v>
      </c>
      <c r="CL6" s="20" t="str">
        <f>IF(CL7="","",IF(CL7="-","【-】","【"&amp;SUBSTITUTE(TEXT(CL7,"#,##0.00"),"-","△")&amp;"】"))</f>
        <v>【134.98】</v>
      </c>
      <c r="CM6" s="21" t="str">
        <f>IF(CM7="",NA(),CM7)</f>
        <v>-</v>
      </c>
      <c r="CN6" s="21" t="str">
        <f t="shared" ref="CN6:CV6" si="10">IF(CN7="",NA(),CN7)</f>
        <v>-</v>
      </c>
      <c r="CO6" s="21" t="str">
        <f t="shared" si="10"/>
        <v>-</v>
      </c>
      <c r="CP6" s="21" t="str">
        <f t="shared" si="10"/>
        <v>-</v>
      </c>
      <c r="CQ6" s="21" t="str">
        <f t="shared" si="10"/>
        <v>-</v>
      </c>
      <c r="CR6" s="21">
        <f t="shared" si="10"/>
        <v>58.83</v>
      </c>
      <c r="CS6" s="21">
        <f t="shared" si="10"/>
        <v>56.51</v>
      </c>
      <c r="CT6" s="21">
        <f t="shared" si="10"/>
        <v>57.04</v>
      </c>
      <c r="CU6" s="21">
        <f t="shared" si="10"/>
        <v>60.78</v>
      </c>
      <c r="CV6" s="21">
        <f t="shared" si="10"/>
        <v>59.96</v>
      </c>
      <c r="CW6" s="20" t="str">
        <f>IF(CW7="","",IF(CW7="-","【-】","【"&amp;SUBSTITUTE(TEXT(CW7,"#,##0.00"),"-","△")&amp;"】"))</f>
        <v>【59.99】</v>
      </c>
      <c r="CX6" s="21">
        <f>IF(CX7="",NA(),CX7)</f>
        <v>87.5</v>
      </c>
      <c r="CY6" s="21">
        <f t="shared" ref="CY6:DG6" si="11">IF(CY7="",NA(),CY7)</f>
        <v>88.86</v>
      </c>
      <c r="CZ6" s="21">
        <f t="shared" si="11"/>
        <v>89.69</v>
      </c>
      <c r="DA6" s="21">
        <f t="shared" si="11"/>
        <v>89.69</v>
      </c>
      <c r="DB6" s="21">
        <f t="shared" si="11"/>
        <v>90.26</v>
      </c>
      <c r="DC6" s="21">
        <f t="shared" si="11"/>
        <v>92.9</v>
      </c>
      <c r="DD6" s="21">
        <f t="shared" si="11"/>
        <v>93.91</v>
      </c>
      <c r="DE6" s="21">
        <f t="shared" si="11"/>
        <v>93.73</v>
      </c>
      <c r="DF6" s="21">
        <f t="shared" si="11"/>
        <v>94.17</v>
      </c>
      <c r="DG6" s="21">
        <f t="shared" si="11"/>
        <v>94.27</v>
      </c>
      <c r="DH6" s="20" t="str">
        <f>IF(DH7="","",IF(DH7="-","【-】","【"&amp;SUBSTITUTE(TEXT(DH7,"#,##0.00"),"-","△")&amp;"】"))</f>
        <v>【95.72】</v>
      </c>
      <c r="DI6" s="21">
        <f>IF(DI7="",NA(),DI7)</f>
        <v>5.71</v>
      </c>
      <c r="DJ6" s="21">
        <f t="shared" ref="DJ6:DR6" si="12">IF(DJ7="",NA(),DJ7)</f>
        <v>8.41</v>
      </c>
      <c r="DK6" s="21">
        <f t="shared" si="12"/>
        <v>11.04</v>
      </c>
      <c r="DL6" s="21">
        <f t="shared" si="12"/>
        <v>13.6</v>
      </c>
      <c r="DM6" s="21">
        <f t="shared" si="12"/>
        <v>16.16</v>
      </c>
      <c r="DN6" s="21">
        <f t="shared" si="12"/>
        <v>23.42</v>
      </c>
      <c r="DO6" s="21">
        <f t="shared" si="12"/>
        <v>22.74</v>
      </c>
      <c r="DP6" s="21">
        <f t="shared" si="12"/>
        <v>21.22</v>
      </c>
      <c r="DQ6" s="21">
        <f t="shared" si="12"/>
        <v>23.25</v>
      </c>
      <c r="DR6" s="21">
        <f t="shared" si="12"/>
        <v>25.2</v>
      </c>
      <c r="DS6" s="20" t="str">
        <f>IF(DS7="","",IF(DS7="-","【-】","【"&amp;SUBSTITUTE(TEXT(DS7,"#,##0.00"),"-","△")&amp;"】"))</f>
        <v>【38.17】</v>
      </c>
      <c r="DT6" s="20">
        <f>IF(DT7="",NA(),DT7)</f>
        <v>0</v>
      </c>
      <c r="DU6" s="20">
        <f t="shared" ref="DU6:EC6" si="13">IF(DU7="",NA(),DU7)</f>
        <v>0</v>
      </c>
      <c r="DV6" s="21">
        <f t="shared" si="13"/>
        <v>0.67</v>
      </c>
      <c r="DW6" s="21">
        <f t="shared" si="13"/>
        <v>1.1100000000000001</v>
      </c>
      <c r="DX6" s="21">
        <f t="shared" si="13"/>
        <v>1.1399999999999999</v>
      </c>
      <c r="DY6" s="21">
        <f t="shared" si="13"/>
        <v>0.15</v>
      </c>
      <c r="DZ6" s="21">
        <f t="shared" si="13"/>
        <v>0.18</v>
      </c>
      <c r="EA6" s="21">
        <f t="shared" si="13"/>
        <v>0.83</v>
      </c>
      <c r="EB6" s="21">
        <f t="shared" si="13"/>
        <v>1.06</v>
      </c>
      <c r="EC6" s="21">
        <f t="shared" si="13"/>
        <v>2.02</v>
      </c>
      <c r="ED6" s="20" t="str">
        <f>IF(ED7="","",IF(ED7="-","【-】","【"&amp;SUBSTITUTE(TEXT(ED7,"#,##0.00"),"-","△")&amp;"】"))</f>
        <v>【6.54】</v>
      </c>
      <c r="EE6" s="21">
        <f>IF(EE7="",NA(),EE7)</f>
        <v>0.27</v>
      </c>
      <c r="EF6" s="21">
        <f t="shared" ref="EF6:EN6" si="14">IF(EF7="",NA(),EF7)</f>
        <v>0.05</v>
      </c>
      <c r="EG6" s="21">
        <f t="shared" si="14"/>
        <v>0.05</v>
      </c>
      <c r="EH6" s="21">
        <f t="shared" si="14"/>
        <v>0.15</v>
      </c>
      <c r="EI6" s="21">
        <f t="shared" si="14"/>
        <v>0.14000000000000001</v>
      </c>
      <c r="EJ6" s="21">
        <f t="shared" si="14"/>
        <v>0.14000000000000001</v>
      </c>
      <c r="EK6" s="21">
        <f t="shared" si="14"/>
        <v>0.13</v>
      </c>
      <c r="EL6" s="21">
        <f t="shared" si="14"/>
        <v>0.12</v>
      </c>
      <c r="EM6" s="21">
        <f t="shared" si="14"/>
        <v>0.08</v>
      </c>
      <c r="EN6" s="21">
        <f t="shared" si="14"/>
        <v>0.24</v>
      </c>
      <c r="EO6" s="20" t="str">
        <f>IF(EO7="","",IF(EO7="-","【-】","【"&amp;SUBSTITUTE(TEXT(EO7,"#,##0.00"),"-","△")&amp;"】"))</f>
        <v>【0.24】</v>
      </c>
    </row>
    <row r="7" spans="1:148" s="22" customFormat="1" x14ac:dyDescent="0.15">
      <c r="A7" s="14"/>
      <c r="B7" s="23">
        <v>2021</v>
      </c>
      <c r="C7" s="23">
        <v>292052</v>
      </c>
      <c r="D7" s="23">
        <v>46</v>
      </c>
      <c r="E7" s="23">
        <v>17</v>
      </c>
      <c r="F7" s="23">
        <v>1</v>
      </c>
      <c r="G7" s="23">
        <v>0</v>
      </c>
      <c r="H7" s="23" t="s">
        <v>96</v>
      </c>
      <c r="I7" s="23" t="s">
        <v>97</v>
      </c>
      <c r="J7" s="23" t="s">
        <v>98</v>
      </c>
      <c r="K7" s="23" t="s">
        <v>99</v>
      </c>
      <c r="L7" s="23" t="s">
        <v>100</v>
      </c>
      <c r="M7" s="23" t="s">
        <v>101</v>
      </c>
      <c r="N7" s="24" t="s">
        <v>102</v>
      </c>
      <c r="O7" s="24">
        <v>57.9</v>
      </c>
      <c r="P7" s="24">
        <v>79.87</v>
      </c>
      <c r="Q7" s="24">
        <v>88</v>
      </c>
      <c r="R7" s="24">
        <v>2640</v>
      </c>
      <c r="S7" s="24">
        <v>120467</v>
      </c>
      <c r="T7" s="24">
        <v>39.56</v>
      </c>
      <c r="U7" s="24">
        <v>3045.17</v>
      </c>
      <c r="V7" s="24">
        <v>96006</v>
      </c>
      <c r="W7" s="24">
        <v>13.88</v>
      </c>
      <c r="X7" s="24">
        <v>6916.86</v>
      </c>
      <c r="Y7" s="24">
        <v>103.06</v>
      </c>
      <c r="Z7" s="24">
        <v>113.06</v>
      </c>
      <c r="AA7" s="24">
        <v>113.91</v>
      </c>
      <c r="AB7" s="24">
        <v>114.48</v>
      </c>
      <c r="AC7" s="24">
        <v>116.04</v>
      </c>
      <c r="AD7" s="24">
        <v>106.41</v>
      </c>
      <c r="AE7" s="24">
        <v>107.95</v>
      </c>
      <c r="AF7" s="24">
        <v>106.32</v>
      </c>
      <c r="AG7" s="24">
        <v>106.67</v>
      </c>
      <c r="AH7" s="24">
        <v>106.9</v>
      </c>
      <c r="AI7" s="24">
        <v>107.02</v>
      </c>
      <c r="AJ7" s="24">
        <v>0</v>
      </c>
      <c r="AK7" s="24">
        <v>0</v>
      </c>
      <c r="AL7" s="24">
        <v>0</v>
      </c>
      <c r="AM7" s="24">
        <v>0</v>
      </c>
      <c r="AN7" s="24">
        <v>0</v>
      </c>
      <c r="AO7" s="24">
        <v>25.32</v>
      </c>
      <c r="AP7" s="24">
        <v>1.03</v>
      </c>
      <c r="AQ7" s="24">
        <v>1.35</v>
      </c>
      <c r="AR7" s="24">
        <v>3.68</v>
      </c>
      <c r="AS7" s="24">
        <v>5.3</v>
      </c>
      <c r="AT7" s="24">
        <v>3.09</v>
      </c>
      <c r="AU7" s="24">
        <v>45.43</v>
      </c>
      <c r="AV7" s="24">
        <v>61</v>
      </c>
      <c r="AW7" s="24">
        <v>48.46</v>
      </c>
      <c r="AX7" s="24">
        <v>45.12</v>
      </c>
      <c r="AY7" s="24">
        <v>61.29</v>
      </c>
      <c r="AZ7" s="24">
        <v>78.56</v>
      </c>
      <c r="BA7" s="24">
        <v>80.5</v>
      </c>
      <c r="BB7" s="24">
        <v>71.540000000000006</v>
      </c>
      <c r="BC7" s="24">
        <v>67.86</v>
      </c>
      <c r="BD7" s="24">
        <v>72.92</v>
      </c>
      <c r="BE7" s="24">
        <v>71.39</v>
      </c>
      <c r="BF7" s="24">
        <v>773.7</v>
      </c>
      <c r="BG7" s="24">
        <v>767.72</v>
      </c>
      <c r="BH7" s="24">
        <v>744.5</v>
      </c>
      <c r="BI7" s="24">
        <v>754.73</v>
      </c>
      <c r="BJ7" s="24">
        <v>789.46</v>
      </c>
      <c r="BK7" s="24">
        <v>610.16999999999996</v>
      </c>
      <c r="BL7" s="24">
        <v>605.9</v>
      </c>
      <c r="BM7" s="24">
        <v>653.69000000000005</v>
      </c>
      <c r="BN7" s="24">
        <v>709.4</v>
      </c>
      <c r="BO7" s="24">
        <v>734.47</v>
      </c>
      <c r="BP7" s="24">
        <v>669.11</v>
      </c>
      <c r="BQ7" s="24">
        <v>92.1</v>
      </c>
      <c r="BR7" s="24">
        <v>92.81</v>
      </c>
      <c r="BS7" s="24">
        <v>92.73</v>
      </c>
      <c r="BT7" s="24">
        <v>91.13</v>
      </c>
      <c r="BU7" s="24">
        <v>91.11</v>
      </c>
      <c r="BV7" s="24">
        <v>88.37</v>
      </c>
      <c r="BW7" s="24">
        <v>89.41</v>
      </c>
      <c r="BX7" s="24">
        <v>88.05</v>
      </c>
      <c r="BY7" s="24">
        <v>91.14</v>
      </c>
      <c r="BZ7" s="24">
        <v>90.69</v>
      </c>
      <c r="CA7" s="24">
        <v>99.73</v>
      </c>
      <c r="CB7" s="24">
        <v>150.88</v>
      </c>
      <c r="CC7" s="24">
        <v>150.24</v>
      </c>
      <c r="CD7" s="24">
        <v>150.24</v>
      </c>
      <c r="CE7" s="24">
        <v>150.08000000000001</v>
      </c>
      <c r="CF7" s="24">
        <v>150.12</v>
      </c>
      <c r="CG7" s="24">
        <v>143.05000000000001</v>
      </c>
      <c r="CH7" s="24">
        <v>142.05000000000001</v>
      </c>
      <c r="CI7" s="24">
        <v>141.15</v>
      </c>
      <c r="CJ7" s="24">
        <v>136.86000000000001</v>
      </c>
      <c r="CK7" s="24">
        <v>138.52000000000001</v>
      </c>
      <c r="CL7" s="24">
        <v>134.97999999999999</v>
      </c>
      <c r="CM7" s="24" t="s">
        <v>102</v>
      </c>
      <c r="CN7" s="24" t="s">
        <v>102</v>
      </c>
      <c r="CO7" s="24" t="s">
        <v>102</v>
      </c>
      <c r="CP7" s="24" t="s">
        <v>102</v>
      </c>
      <c r="CQ7" s="24" t="s">
        <v>102</v>
      </c>
      <c r="CR7" s="24">
        <v>58.83</v>
      </c>
      <c r="CS7" s="24">
        <v>56.51</v>
      </c>
      <c r="CT7" s="24">
        <v>57.04</v>
      </c>
      <c r="CU7" s="24">
        <v>60.78</v>
      </c>
      <c r="CV7" s="24">
        <v>59.96</v>
      </c>
      <c r="CW7" s="24">
        <v>59.99</v>
      </c>
      <c r="CX7" s="24">
        <v>87.5</v>
      </c>
      <c r="CY7" s="24">
        <v>88.86</v>
      </c>
      <c r="CZ7" s="24">
        <v>89.69</v>
      </c>
      <c r="DA7" s="24">
        <v>89.69</v>
      </c>
      <c r="DB7" s="24">
        <v>90.26</v>
      </c>
      <c r="DC7" s="24">
        <v>92.9</v>
      </c>
      <c r="DD7" s="24">
        <v>93.91</v>
      </c>
      <c r="DE7" s="24">
        <v>93.73</v>
      </c>
      <c r="DF7" s="24">
        <v>94.17</v>
      </c>
      <c r="DG7" s="24">
        <v>94.27</v>
      </c>
      <c r="DH7" s="24">
        <v>95.72</v>
      </c>
      <c r="DI7" s="24">
        <v>5.71</v>
      </c>
      <c r="DJ7" s="24">
        <v>8.41</v>
      </c>
      <c r="DK7" s="24">
        <v>11.04</v>
      </c>
      <c r="DL7" s="24">
        <v>13.6</v>
      </c>
      <c r="DM7" s="24">
        <v>16.16</v>
      </c>
      <c r="DN7" s="24">
        <v>23.42</v>
      </c>
      <c r="DO7" s="24">
        <v>22.74</v>
      </c>
      <c r="DP7" s="24">
        <v>21.22</v>
      </c>
      <c r="DQ7" s="24">
        <v>23.25</v>
      </c>
      <c r="DR7" s="24">
        <v>25.2</v>
      </c>
      <c r="DS7" s="24">
        <v>38.17</v>
      </c>
      <c r="DT7" s="24">
        <v>0</v>
      </c>
      <c r="DU7" s="24">
        <v>0</v>
      </c>
      <c r="DV7" s="24">
        <v>0.67</v>
      </c>
      <c r="DW7" s="24">
        <v>1.1100000000000001</v>
      </c>
      <c r="DX7" s="24">
        <v>1.1399999999999999</v>
      </c>
      <c r="DY7" s="24">
        <v>0.15</v>
      </c>
      <c r="DZ7" s="24">
        <v>0.18</v>
      </c>
      <c r="EA7" s="24">
        <v>0.83</v>
      </c>
      <c r="EB7" s="24">
        <v>1.06</v>
      </c>
      <c r="EC7" s="24">
        <v>2.02</v>
      </c>
      <c r="ED7" s="24">
        <v>6.54</v>
      </c>
      <c r="EE7" s="24">
        <v>0.27</v>
      </c>
      <c r="EF7" s="24">
        <v>0.05</v>
      </c>
      <c r="EG7" s="24">
        <v>0.05</v>
      </c>
      <c r="EH7" s="24">
        <v>0.15</v>
      </c>
      <c r="EI7" s="24">
        <v>0.14000000000000001</v>
      </c>
      <c r="EJ7" s="24">
        <v>0.14000000000000001</v>
      </c>
      <c r="EK7" s="24">
        <v>0.13</v>
      </c>
      <c r="EL7" s="24">
        <v>0.12</v>
      </c>
      <c r="EM7" s="24">
        <v>0.08</v>
      </c>
      <c r="EN7" s="24">
        <v>0.24</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n02426</cp:lastModifiedBy>
  <cp:lastPrinted>2023-01-24T01:44:49Z</cp:lastPrinted>
  <dcterms:created xsi:type="dcterms:W3CDTF">2023-01-12T23:33:22Z</dcterms:created>
  <dcterms:modified xsi:type="dcterms:W3CDTF">2023-01-27T00:29:50Z</dcterms:modified>
  <cp:category/>
</cp:coreProperties>
</file>