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財政係\照会・回答\県_回答\R4\5.1.11【131〆】公営企業に係る経営比較分析表（令和３年度決算）の分析等について（依頼）\"/>
    </mc:Choice>
  </mc:AlternateContent>
  <workbookProtection workbookAlgorithmName="SHA-512" workbookHashValue="zlCsady1GHJjIeeNbO5IJ4UtUIKNIl9TA2RHqx2+wXVMkWL+n93Q7abzpZjsA2vV422+B89V16AChCyP6xjh9A==" workbookSaltValue="r/8vwRFKVLhfa6lQyA5Fh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<sst xmlns="http://schemas.openxmlformats.org/spreadsheetml/2006/main" count="228" uniqueCount="115">
  <si>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</si>
  <si>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</si>
  <si>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</si>
  <si>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</si>
  <si>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</si>
  <si>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</si>
  <si>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</si>
  <si>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</si>
  <si>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</si>
  <si>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</si>
  <si>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</si>
  <si>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</si>
  <si>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</si>
  <si>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</si>
  <si>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</si>
  <si>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</si>
  <si>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</si>
  <si>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</si>
  <si>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</si>
  <si>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</si>
  <si>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</si>
  <si>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</si>
  <si>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</si>
  <si>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</si>
  <si>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</si>
  <si>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</si>
  <si>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</si>
  <si>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</si>
  <si>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</si>
  <si>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</si>
  <si>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</si>
  <si>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</si>
  <si>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</si>
  <si>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</si>
  <si>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</si>
  <si>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</si>
  <si>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</si>
  <si>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</si>
  <si>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</si>
  <si>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</si>
  <si>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</si>
  <si>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</si>
  <si>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</si>
  <si>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</si>
  <si>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</si>
  <si>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</si>
  <si>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</si>
  <si>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</si>
  <si>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</si>
  <si>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</si>
  <si>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</si>
  <si>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</si>
  <si>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</si>
  <si>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</si>
  <si>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</si>
  <si>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</si>
  <si>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</si>
  <si>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</si>
  <si>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</si>
  <si>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</si>
  <si>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</si>
  <si>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</si>
  <si>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</si>
  <si>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</si>
  <si>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</si>
  <si>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</si>
  <si>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</si>
  <si>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</si>
  <si>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</si>
  <si>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</si>
  <si>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</si>
  <si>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</si>
  <si>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</si>
  <si>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</si>
  <si>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</si>
  <si>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</si>
  <si>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</si>
  <si>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</si>
  <si>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</si>
  <si>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</si>
  <si>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</si>
  <si>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</si>
  <si>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</si>
  <si>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</si>
  <si>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</si>
  <si>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</si>
  <si>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</si>
  <si>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</si>
  <si>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</si>
  <si>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</si>
  <si>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</si>
  <si>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</si>
  <si>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</si>
  <si>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</si>
  <si>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</si>
  <si>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</si>
  <si>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</si>
  <si>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</si>
  <si>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</si>
  <si>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</si>
  <si>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</si>
  <si>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</si>
  <si>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</si>
  <si>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</si>
  <si>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</si>
  <si>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</si>
  <si>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</si>
  <si>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</si>
  <si>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</si>
  <si>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</si>
  <si>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</si>
  <si>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</si>
  <si>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経営の健全性・有効性については、概ね類似団体より高い数値であり、安定した経営である。しかしながら、老朽化の状況については、管路の老朽化が進んでいるため、今後も資金と投資のバランスを考慮しつつ、更新・耐震化を計画的に進めていく。</t>
    <rPh sb="0" eb="2">
      <t>ケイエイ</t>
    </rPh>
    <rPh sb="3" eb="6">
      <t>ケンゼンセイ</t>
    </rPh>
    <rPh sb="7" eb="10">
      <t>ユウコウセイ</t>
    </rPh>
    <rPh sb="16" eb="17">
      <t>オオム</t>
    </rPh>
    <rPh sb="18" eb="22">
      <t>ルイジダンタイ</t>
    </rPh>
    <rPh sb="24" eb="25">
      <t>タカ</t>
    </rPh>
    <rPh sb="26" eb="28">
      <t>スウチ</t>
    </rPh>
    <rPh sb="32" eb="34">
      <t>アンテイ</t>
    </rPh>
    <rPh sb="36" eb="38">
      <t>ケイエイ</t>
    </rPh>
    <rPh sb="49" eb="52">
      <t>ロウキュウカ</t>
    </rPh>
    <rPh sb="53" eb="55">
      <t>ジョウキョウ</t>
    </rPh>
    <rPh sb="61" eb="63">
      <t>カンロ</t>
    </rPh>
    <rPh sb="64" eb="67">
      <t>ロウキュウカ</t>
    </rPh>
    <rPh sb="68" eb="69">
      <t>スス</t>
    </rPh>
    <rPh sb="76" eb="78">
      <t>コンゴ</t>
    </rPh>
    <rPh sb="79" eb="81">
      <t>シキン</t>
    </rPh>
    <rPh sb="82" eb="84">
      <t>トウシ</t>
    </rPh>
    <rPh sb="90" eb="92">
      <t>コウリョ</t>
    </rPh>
    <rPh sb="96" eb="98">
      <t>コウシン</t>
    </rPh>
    <rPh sb="99" eb="102">
      <t>タイシンカ</t>
    </rPh>
    <rPh sb="103" eb="106">
      <t>ケイカクテキ</t>
    </rPh>
    <rPh sb="107" eb="108">
      <t>スス</t>
    </rPh>
    <phoneticPr fontId="4"/>
  </si>
  <si>
    <t>経常収支比率は、給水人口の減少により有収水量も減少傾向であるが、経営努力による費用の削減等により、類似団体と比較しても高い数値となっている。なお、令和２年度の大幅な落ち込みは、コロナ禍による基本料金の免除の実施によるものである。
流動比率は、直近５年間の類似団体の数値を比較しても、十分な支払能力を有していることを示している。
企業債残高対給水収益比率は、企業債に頼らない経営を行っているため減少していくが、有形固定資産減価償却率や管路経年化率は増加傾向にある。昨今の漏水事故等を鑑みると、資金と投資のバランスにもよるが、企業債の借入による管路更新・耐震化も考慮する必要がある。
料金回収率は、直近５年間の類似団体の数値よりも高い数値となっており、今後も維持できるように努める。</t>
    <rPh sb="0" eb="6">
      <t>ケイジョウシュウシヒリツ</t>
    </rPh>
    <rPh sb="8" eb="10">
      <t>キュウスイ</t>
    </rPh>
    <rPh sb="10" eb="12">
      <t>ジンコウ</t>
    </rPh>
    <rPh sb="13" eb="15">
      <t>ゲンショウ</t>
    </rPh>
    <rPh sb="18" eb="22">
      <t>ユウシュウスイリョウ</t>
    </rPh>
    <rPh sb="23" eb="25">
      <t>ゲンショウ</t>
    </rPh>
    <rPh sb="25" eb="27">
      <t>ケイコウ</t>
    </rPh>
    <rPh sb="32" eb="36">
      <t>ケイエイドリョク</t>
    </rPh>
    <rPh sb="39" eb="41">
      <t>ヒヨウ</t>
    </rPh>
    <rPh sb="42" eb="44">
      <t>サクゲン</t>
    </rPh>
    <rPh sb="44" eb="45">
      <t>トウ</t>
    </rPh>
    <rPh sb="49" eb="51">
      <t>ルイジ</t>
    </rPh>
    <rPh sb="51" eb="53">
      <t>ダンタイ</t>
    </rPh>
    <rPh sb="54" eb="56">
      <t>ヒカク</t>
    </rPh>
    <rPh sb="59" eb="60">
      <t>タカ</t>
    </rPh>
    <rPh sb="61" eb="63">
      <t>スウチ</t>
    </rPh>
    <rPh sb="73" eb="75">
      <t>レイワ</t>
    </rPh>
    <rPh sb="76" eb="78">
      <t>ネンド</t>
    </rPh>
    <rPh sb="79" eb="81">
      <t>オオハバ</t>
    </rPh>
    <rPh sb="82" eb="83">
      <t>オ</t>
    </rPh>
    <rPh sb="84" eb="85">
      <t>コ</t>
    </rPh>
    <rPh sb="91" eb="92">
      <t>ワザワイ</t>
    </rPh>
    <rPh sb="95" eb="97">
      <t>キホン</t>
    </rPh>
    <rPh sb="97" eb="99">
      <t>リョウキン</t>
    </rPh>
    <rPh sb="100" eb="102">
      <t>メンジョ</t>
    </rPh>
    <rPh sb="103" eb="105">
      <t>ジッシ</t>
    </rPh>
    <rPh sb="115" eb="119">
      <t>リュウドウヒリツ</t>
    </rPh>
    <rPh sb="121" eb="123">
      <t>チョッキン</t>
    </rPh>
    <rPh sb="124" eb="126">
      <t>ネンカン</t>
    </rPh>
    <rPh sb="127" eb="131">
      <t>ルイジダンタイ</t>
    </rPh>
    <rPh sb="132" eb="134">
      <t>スウチ</t>
    </rPh>
    <rPh sb="135" eb="137">
      <t>ヒカク</t>
    </rPh>
    <rPh sb="141" eb="143">
      <t>ジュウブン</t>
    </rPh>
    <rPh sb="144" eb="148">
      <t>シハライノウリョク</t>
    </rPh>
    <rPh sb="149" eb="150">
      <t>ユウ</t>
    </rPh>
    <rPh sb="157" eb="158">
      <t>シメ</t>
    </rPh>
    <rPh sb="164" eb="166">
      <t>キギョウ</t>
    </rPh>
    <rPh sb="166" eb="167">
      <t>サイ</t>
    </rPh>
    <rPh sb="167" eb="169">
      <t>ザンダカ</t>
    </rPh>
    <rPh sb="169" eb="170">
      <t>タイ</t>
    </rPh>
    <rPh sb="170" eb="172">
      <t>キュウスイ</t>
    </rPh>
    <rPh sb="172" eb="174">
      <t>シュウエキ</t>
    </rPh>
    <rPh sb="174" eb="176">
      <t>ヒリツ</t>
    </rPh>
    <rPh sb="178" eb="180">
      <t>キギョウ</t>
    </rPh>
    <rPh sb="180" eb="181">
      <t>サイ</t>
    </rPh>
    <rPh sb="182" eb="183">
      <t>タヨ</t>
    </rPh>
    <rPh sb="186" eb="188">
      <t>ケイエイ</t>
    </rPh>
    <rPh sb="189" eb="190">
      <t>オコナ</t>
    </rPh>
    <rPh sb="196" eb="198">
      <t>ゲンショウ</t>
    </rPh>
    <rPh sb="204" eb="215">
      <t>ユウケイコテイシサンゲンカショウキャクリツ</t>
    </rPh>
    <rPh sb="216" eb="218">
      <t>カンロ</t>
    </rPh>
    <rPh sb="218" eb="221">
      <t>ケイネンカ</t>
    </rPh>
    <rPh sb="221" eb="222">
      <t>リツ</t>
    </rPh>
    <rPh sb="223" eb="225">
      <t>ゾウカ</t>
    </rPh>
    <rPh sb="225" eb="227">
      <t>ケイコウ</t>
    </rPh>
    <rPh sb="231" eb="233">
      <t>サッコン</t>
    </rPh>
    <rPh sb="234" eb="238">
      <t>ロウスイジコ</t>
    </rPh>
    <rPh sb="238" eb="239">
      <t>トウ</t>
    </rPh>
    <rPh sb="240" eb="241">
      <t>カンガ</t>
    </rPh>
    <rPh sb="245" eb="247">
      <t>シキン</t>
    </rPh>
    <rPh sb="248" eb="250">
      <t>トウシ</t>
    </rPh>
    <rPh sb="261" eb="263">
      <t>キギョウ</t>
    </rPh>
    <rPh sb="263" eb="264">
      <t>サイ</t>
    </rPh>
    <rPh sb="265" eb="267">
      <t>カリイレ</t>
    </rPh>
    <rPh sb="270" eb="272">
      <t>カンロ</t>
    </rPh>
    <rPh sb="272" eb="274">
      <t>コウシン</t>
    </rPh>
    <rPh sb="275" eb="278">
      <t>タイシンカ</t>
    </rPh>
    <rPh sb="279" eb="281">
      <t>コウリョ</t>
    </rPh>
    <rPh sb="283" eb="285">
      <t>ヒツヨウ</t>
    </rPh>
    <rPh sb="290" eb="295">
      <t>リョウキンカイシュウリツ</t>
    </rPh>
    <rPh sb="297" eb="299">
      <t>チョッキン</t>
    </rPh>
    <rPh sb="300" eb="302">
      <t>ネンカン</t>
    </rPh>
    <rPh sb="303" eb="305">
      <t>ルイジ</t>
    </rPh>
    <rPh sb="305" eb="307">
      <t>ダンタイ</t>
    </rPh>
    <rPh sb="308" eb="310">
      <t>スウチ</t>
    </rPh>
    <rPh sb="313" eb="314">
      <t>タカ</t>
    </rPh>
    <rPh sb="315" eb="317">
      <t>スウチ</t>
    </rPh>
    <rPh sb="324" eb="326">
      <t>コンゴ</t>
    </rPh>
    <rPh sb="327" eb="329">
      <t>イジ</t>
    </rPh>
    <rPh sb="335" eb="336">
      <t>ツト</t>
    </rPh>
    <phoneticPr fontId="4"/>
  </si>
  <si>
    <t>有形固定資産減価償却率、管路経年化率のどちらの指標値も増加傾向にある。今後もこの傾向は変わらないと予測される。管路更新率は概ね目標値に達しており、計画的に管路の更新・耐震化を行っている。
しかし、昨今の漏水事故等が頻繁に発生している現状を鑑みれば、更新・耐震化事業を加速化させる必要性も視野に入れ、資金と投資のバランスを取りながら経営を行っていかなければならない。</t>
    <rPh sb="0" eb="11">
      <t>ユウケイコテイシサンゲンカショウキャクリツ</t>
    </rPh>
    <rPh sb="12" eb="18">
      <t>カンロケイネンカリツ</t>
    </rPh>
    <rPh sb="23" eb="25">
      <t>シヒョウ</t>
    </rPh>
    <rPh sb="25" eb="26">
      <t>チ</t>
    </rPh>
    <rPh sb="27" eb="31">
      <t>ゾウカケイコウ</t>
    </rPh>
    <rPh sb="35" eb="37">
      <t>コンゴ</t>
    </rPh>
    <rPh sb="40" eb="42">
      <t>ケイコウ</t>
    </rPh>
    <rPh sb="43" eb="44">
      <t>カ</t>
    </rPh>
    <rPh sb="49" eb="51">
      <t>ヨソク</t>
    </rPh>
    <rPh sb="55" eb="60">
      <t>カンロコウシンリツ</t>
    </rPh>
    <rPh sb="61" eb="62">
      <t>オオム</t>
    </rPh>
    <rPh sb="63" eb="66">
      <t>モクヒョウチ</t>
    </rPh>
    <rPh sb="67" eb="68">
      <t>タッ</t>
    </rPh>
    <rPh sb="73" eb="76">
      <t>ケイカクテキ</t>
    </rPh>
    <rPh sb="77" eb="79">
      <t>カンロ</t>
    </rPh>
    <rPh sb="80" eb="82">
      <t>コウシン</t>
    </rPh>
    <rPh sb="83" eb="86">
      <t>タイシンカ</t>
    </rPh>
    <rPh sb="87" eb="88">
      <t>オコナ</t>
    </rPh>
    <rPh sb="98" eb="100">
      <t>サッコン</t>
    </rPh>
    <rPh sb="101" eb="105">
      <t>ロウスイジコ</t>
    </rPh>
    <rPh sb="105" eb="106">
      <t>トウ</t>
    </rPh>
    <rPh sb="107" eb="109">
      <t>ヒンパン</t>
    </rPh>
    <rPh sb="110" eb="112">
      <t>ハッセイ</t>
    </rPh>
    <rPh sb="116" eb="118">
      <t>ゲンジョウ</t>
    </rPh>
    <rPh sb="119" eb="120">
      <t>カンガ</t>
    </rPh>
    <rPh sb="124" eb="126">
      <t>コウシン</t>
    </rPh>
    <rPh sb="127" eb="130">
      <t>タイシンカ</t>
    </rPh>
    <rPh sb="130" eb="132">
      <t>ジギョウ</t>
    </rPh>
    <rPh sb="133" eb="136">
      <t>カソクカ</t>
    </rPh>
    <rPh sb="139" eb="142">
      <t>ヒツヨウセイ</t>
    </rPh>
    <rPh sb="143" eb="145">
      <t>シヤ</t>
    </rPh>
    <rPh sb="146" eb="147">
      <t>イ</t>
    </rPh>
    <rPh sb="149" eb="151">
      <t>シキン</t>
    </rPh>
    <rPh sb="152" eb="154">
      <t>トウシ</t>
    </rPh>
    <rPh sb="160" eb="161">
      <t>ト</t>
    </rPh>
    <rPh sb="165" eb="167">
      <t>ケイエイ</t>
    </rPh>
    <rPh sb="168" eb="169">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</si>
</sst>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0.33</c:v>
                </c:pt>
                <c:pt idx="1">
                  <c:v>0.27</c:v>
                </c:pt>
                <c:pt idx="2">
                  <c:v>0.53</c:v>
                </c:pt>
                <c:pt idx="3">
                  <c:v>0.74</c:v>
                </c:pt>
                <c:pt idx="4">
                  <c:v>0.6</c:v>
                </c:pt>
              </c:numCache>
            </c:numRef>
          </c:val>
          <c:extLst>
            <c:ext xmlns:c16="http://schemas.microsoft.com/office/drawing/2014/chart" uri="{C3380CC4-5D6E-409C-BE32-E72D297353CC}">
              <c16:uniqueId val="{00000000-59FA-4977-8BF2-015840FE82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0.72</c:v>
                </c:pt>
                <c:pt idx="2">
                  <c:v>0.66</c:v>
                </c:pt>
                <c:pt idx="3">
                  <c:v>0.67</c:v>
                </c:pt>
                <c:pt idx="4">
                  <c:v>0.62</c:v>
                </c:pt>
              </c:numCache>
            </c:numRef>
          </c:val>
          <c:smooth val="0"/>
          <c:extLst>
            <c:ext xmlns:c16="http://schemas.microsoft.com/office/drawing/2014/chart" uri="{C3380CC4-5D6E-409C-BE32-E72D297353CC}">
              <c16:uniqueId val="{00000001-59FA-4977-8BF2-015840FE82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111.14</c:v>
                </c:pt>
                <c:pt idx="1">
                  <c:v>112.53</c:v>
                </c:pt>
                <c:pt idx="2">
                  <c:v>112.28</c:v>
                </c:pt>
                <c:pt idx="3">
                  <c:v>109.95</c:v>
                </c:pt>
                <c:pt idx="4">
                  <c:v>113.12</c:v>
                </c:pt>
              </c:numCache>
            </c:numRef>
          </c:val>
          <c:extLst>
            <c:ext xmlns:c16="http://schemas.microsoft.com/office/drawing/2014/chart" uri="{C3380CC4-5D6E-409C-BE32-E72D297353CC}">
              <c16:uniqueId val="{00000000-C914-435C-A7F1-43403F7D17F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113.68</c:v>
                </c:pt>
                <c:pt idx="1">
                  <c:v>113.82</c:v>
                </c:pt>
                <c:pt idx="2">
                  <c:v>112.82</c:v>
                </c:pt>
                <c:pt idx="3">
                  <c:v>111.21</c:v>
                </c:pt>
                <c:pt idx="4">
                  <c:v>111.89</c:v>
                </c:pt>
              </c:numCache>
            </c:numRef>
          </c:val>
          <c:smooth val="0"/>
          <c:extLst>
            <c:ext xmlns:c16="http://schemas.microsoft.com/office/drawing/2014/chart" uri="{C3380CC4-5D6E-409C-BE32-E72D297353CC}">
              <c16:uniqueId val="{00000001-C914-435C-A7F1-43403F7D17F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53.31</c:v>
                </c:pt>
                <c:pt idx="1">
                  <c:v>52.77</c:v>
                </c:pt>
                <c:pt idx="2">
                  <c:v>53.94</c:v>
                </c:pt>
                <c:pt idx="3">
                  <c:v>54.94</c:v>
                </c:pt>
                <c:pt idx="4">
                  <c:v>54.98</c:v>
                </c:pt>
              </c:numCache>
            </c:numRef>
          </c:val>
          <c:extLst>
            <c:ext xmlns:c16="http://schemas.microsoft.com/office/drawing/2014/chart" uri="{C3380CC4-5D6E-409C-BE32-E72D297353CC}">
              <c16:uniqueId val="{00000000-3E67-4058-95D0-E4320AB0847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46.99</c:v>
                </c:pt>
                <c:pt idx="1">
                  <c:v>47.89</c:v>
                </c:pt>
                <c:pt idx="2">
                  <c:v>48.69</c:v>
                </c:pt>
                <c:pt idx="3">
                  <c:v>49.62</c:v>
                </c:pt>
                <c:pt idx="4">
                  <c:v>50.5</c:v>
                </c:pt>
              </c:numCache>
            </c:numRef>
          </c:val>
          <c:smooth val="0"/>
          <c:extLst>
            <c:ext xmlns:c16="http://schemas.microsoft.com/office/drawing/2014/chart" uri="{C3380CC4-5D6E-409C-BE32-E72D297353CC}">
              <c16:uniqueId val="{00000001-3E67-4058-95D0-E4320AB0847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11.91</c:v>
                </c:pt>
                <c:pt idx="1">
                  <c:v>13.43</c:v>
                </c:pt>
                <c:pt idx="2">
                  <c:v>14.29</c:v>
                </c:pt>
                <c:pt idx="3">
                  <c:v>15.23</c:v>
                </c:pt>
                <c:pt idx="4">
                  <c:v>17.27</c:v>
                </c:pt>
              </c:numCache>
            </c:numRef>
          </c:val>
          <c:extLst>
            <c:ext xmlns:c16="http://schemas.microsoft.com/office/drawing/2014/chart" uri="{C3380CC4-5D6E-409C-BE32-E72D297353CC}">
              <c16:uniqueId val="{00000000-3C89-4F9F-90E8-8B4FA7CFAD1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15.83</c:v>
                </c:pt>
                <c:pt idx="1">
                  <c:v>16.899999999999999</c:v>
                </c:pt>
                <c:pt idx="2">
                  <c:v>18.260000000000002</c:v>
                </c:pt>
                <c:pt idx="3">
                  <c:v>19.510000000000002</c:v>
                </c:pt>
                <c:pt idx="4">
                  <c:v>21.19</c:v>
                </c:pt>
              </c:numCache>
            </c:numRef>
          </c:val>
          <c:smooth val="0"/>
          <c:extLst>
            <c:ext xmlns:c16="http://schemas.microsoft.com/office/drawing/2014/chart" uri="{C3380CC4-5D6E-409C-BE32-E72D297353CC}">
              <c16:uniqueId val="{00000001-3C89-4F9F-90E8-8B4FA7CFAD1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2EC-49CC-B461-20F61B6E9A2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quot;-&quot;">
                  <c:v>0.03</c:v>
                </c:pt>
                <c:pt idx="1">
                  <c:v>0</c:v>
                </c:pt>
                <c:pt idx="2">
                  <c:v>0</c:v>
                </c:pt>
                <c:pt idx="3">
                  <c:v>0</c:v>
                </c:pt>
                <c:pt idx="4" formatCode="#,##0.00;&quot;△&quot;#,##0.00;&quot;-&quot;">
                  <c:v>0.45</c:v>
                </c:pt>
              </c:numCache>
            </c:numRef>
          </c:val>
          <c:smooth val="0"/>
          <c:extLst>
            <c:ext xmlns:c16="http://schemas.microsoft.com/office/drawing/2014/chart" uri="{C3380CC4-5D6E-409C-BE32-E72D297353CC}">
              <c16:uniqueId val="{00000001-D2EC-49CC-B461-20F61B6E9A2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395.22</c:v>
                </c:pt>
                <c:pt idx="1">
                  <c:v>493.49</c:v>
                </c:pt>
                <c:pt idx="2">
                  <c:v>512.49</c:v>
                </c:pt>
                <c:pt idx="3">
                  <c:v>431.94</c:v>
                </c:pt>
                <c:pt idx="4">
                  <c:v>501.67</c:v>
                </c:pt>
              </c:numCache>
            </c:numRef>
          </c:val>
          <c:extLst>
            <c:ext xmlns:c16="http://schemas.microsoft.com/office/drawing/2014/chart" uri="{C3380CC4-5D6E-409C-BE32-E72D297353CC}">
              <c16:uniqueId val="{00000000-D71F-4494-A4C2-3D6BF43172F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337.49</c:v>
                </c:pt>
                <c:pt idx="1">
                  <c:v>335.6</c:v>
                </c:pt>
                <c:pt idx="2">
                  <c:v>358.91</c:v>
                </c:pt>
                <c:pt idx="3">
                  <c:v>360.96</c:v>
                </c:pt>
                <c:pt idx="4">
                  <c:v>351.29</c:v>
                </c:pt>
              </c:numCache>
            </c:numRef>
          </c:val>
          <c:smooth val="0"/>
          <c:extLst>
            <c:ext xmlns:c16="http://schemas.microsoft.com/office/drawing/2014/chart" uri="{C3380CC4-5D6E-409C-BE32-E72D297353CC}">
              <c16:uniqueId val="{00000001-D71F-4494-A4C2-3D6BF43172F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85.88</c:v>
                </c:pt>
                <c:pt idx="1">
                  <c:v>75.44</c:v>
                </c:pt>
                <c:pt idx="2">
                  <c:v>66.349999999999994</c:v>
                </c:pt>
                <c:pt idx="3">
                  <c:v>59.68</c:v>
                </c:pt>
                <c:pt idx="4">
                  <c:v>48.39</c:v>
                </c:pt>
              </c:numCache>
            </c:numRef>
          </c:val>
          <c:extLst>
            <c:ext xmlns:c16="http://schemas.microsoft.com/office/drawing/2014/chart" uri="{C3380CC4-5D6E-409C-BE32-E72D297353CC}">
              <c16:uniqueId val="{00000000-5DB3-4F3F-A3CE-D617F45F010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265.92</c:v>
                </c:pt>
                <c:pt idx="1">
                  <c:v>258.26</c:v>
                </c:pt>
                <c:pt idx="2">
                  <c:v>247.27</c:v>
                </c:pt>
                <c:pt idx="3">
                  <c:v>239.18</c:v>
                </c:pt>
                <c:pt idx="4">
                  <c:v>236.29</c:v>
                </c:pt>
              </c:numCache>
            </c:numRef>
          </c:val>
          <c:smooth val="0"/>
          <c:extLst>
            <c:ext xmlns:c16="http://schemas.microsoft.com/office/drawing/2014/chart" uri="{C3380CC4-5D6E-409C-BE32-E72D297353CC}">
              <c16:uniqueId val="{00000001-5DB3-4F3F-A3CE-D617F45F010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109.44</c:v>
                </c:pt>
                <c:pt idx="1">
                  <c:v>111.22</c:v>
                </c:pt>
                <c:pt idx="2">
                  <c:v>111.19</c:v>
                </c:pt>
                <c:pt idx="3">
                  <c:v>108.34</c:v>
                </c:pt>
                <c:pt idx="4">
                  <c:v>111.89</c:v>
                </c:pt>
              </c:numCache>
            </c:numRef>
          </c:val>
          <c:extLst>
            <c:ext xmlns:c16="http://schemas.microsoft.com/office/drawing/2014/chart" uri="{C3380CC4-5D6E-409C-BE32-E72D297353CC}">
              <c16:uniqueId val="{00000000-3B88-46A2-A6EE-9902BD58204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105.86</c:v>
                </c:pt>
                <c:pt idx="1">
                  <c:v>106.07</c:v>
                </c:pt>
                <c:pt idx="2">
                  <c:v>105.34</c:v>
                </c:pt>
                <c:pt idx="3">
                  <c:v>101.89</c:v>
                </c:pt>
                <c:pt idx="4">
                  <c:v>104.33</c:v>
                </c:pt>
              </c:numCache>
            </c:numRef>
          </c:val>
          <c:smooth val="0"/>
          <c:extLst>
            <c:ext xmlns:c16="http://schemas.microsoft.com/office/drawing/2014/chart" uri="{C3380CC4-5D6E-409C-BE32-E72D297353CC}">
              <c16:uniqueId val="{00000001-3B88-46A2-A6EE-9902BD58204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194.94</c:v>
                </c:pt>
                <c:pt idx="1">
                  <c:v>192.07</c:v>
                </c:pt>
                <c:pt idx="2">
                  <c:v>191.87</c:v>
                </c:pt>
                <c:pt idx="3">
                  <c:v>185.48</c:v>
                </c:pt>
                <c:pt idx="4">
                  <c:v>187.27</c:v>
                </c:pt>
              </c:numCache>
            </c:numRef>
          </c:val>
          <c:extLst>
            <c:ext xmlns:c16="http://schemas.microsoft.com/office/drawing/2014/chart" uri="{C3380CC4-5D6E-409C-BE32-E72D297353CC}">
              <c16:uniqueId val="{00000000-B99A-40A8-9B8B-B3F6C90EFFC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158.58000000000001</c:v>
                </c:pt>
                <c:pt idx="1">
                  <c:v>159.22</c:v>
                </c:pt>
                <c:pt idx="2">
                  <c:v>159.6</c:v>
                </c:pt>
                <c:pt idx="3">
                  <c:v>156.32</c:v>
                </c:pt>
                <c:pt idx="4">
                  <c:v>157.4</c:v>
                </c:pt>
              </c:numCache>
            </c:numRef>
          </c:val>
          <c:smooth val="0"/>
          <c:extLst>
            <c:ext xmlns:c16="http://schemas.microsoft.com/office/drawing/2014/chart" uri="{C3380CC4-5D6E-409C-BE32-E72D297353CC}">
              <c16:uniqueId val="{00000001-B99A-40A8-9B8B-B3F6C90EFFC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59.69</c:v>
                </c:pt>
                <c:pt idx="1">
                  <c:v>59.5</c:v>
                </c:pt>
                <c:pt idx="2">
                  <c:v>59.5</c:v>
                </c:pt>
                <c:pt idx="3">
                  <c:v>59.95</c:v>
                </c:pt>
                <c:pt idx="4">
                  <c:v>59.18</c:v>
                </c:pt>
              </c:numCache>
            </c:numRef>
          </c:val>
          <c:extLst>
            <c:ext xmlns:c16="http://schemas.microsoft.com/office/drawing/2014/chart" uri="{C3380CC4-5D6E-409C-BE32-E72D297353CC}">
              <c16:uniqueId val="{00000000-1918-436C-9A44-2FFEFF9FFA1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62.38</c:v>
                </c:pt>
                <c:pt idx="1">
                  <c:v>62.83</c:v>
                </c:pt>
                <c:pt idx="2">
                  <c:v>62.05</c:v>
                </c:pt>
                <c:pt idx="3">
                  <c:v>63.23</c:v>
                </c:pt>
                <c:pt idx="4">
                  <c:v>62.59</c:v>
                </c:pt>
              </c:numCache>
            </c:numRef>
          </c:val>
          <c:smooth val="0"/>
          <c:extLst>
            <c:ext xmlns:c16="http://schemas.microsoft.com/office/drawing/2014/chart" uri="{C3380CC4-5D6E-409C-BE32-E72D297353CC}">
              <c16:uniqueId val="{00000001-1918-436C-9A44-2FFEFF9FFA1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95.15</c:v>
                </c:pt>
                <c:pt idx="1">
                  <c:v>95.05</c:v>
                </c:pt>
                <c:pt idx="2">
                  <c:v>94.61</c:v>
                </c:pt>
                <c:pt idx="3">
                  <c:v>95.27</c:v>
                </c:pt>
                <c:pt idx="4">
                  <c:v>95.33</c:v>
                </c:pt>
              </c:numCache>
            </c:numRef>
          </c:val>
          <c:extLst>
            <c:ext xmlns:c16="http://schemas.microsoft.com/office/drawing/2014/chart" uri="{C3380CC4-5D6E-409C-BE32-E72D297353CC}">
              <c16:uniqueId val="{00000000-7A86-4243-80F4-8392CFCB9C9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89.17</c:v>
                </c:pt>
                <c:pt idx="1">
                  <c:v>88.86</c:v>
                </c:pt>
                <c:pt idx="2">
                  <c:v>89.11</c:v>
                </c:pt>
                <c:pt idx="3">
                  <c:v>89.35</c:v>
                </c:pt>
                <c:pt idx="4">
                  <c:v>89.7</c:v>
                </c:pt>
              </c:numCache>
            </c:numRef>
          </c:val>
          <c:smooth val="0"/>
          <c:extLst>
            <c:ext xmlns:c16="http://schemas.microsoft.com/office/drawing/2014/chart" uri="{C3380CC4-5D6E-409C-BE32-E72D297353CC}">
              <c16:uniqueId val="{00000001-7A86-4243-80F4-8392CFCB9C9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M40" zoomScale="69" zoomScaleNormal="69"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橿原市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A3</v>
      </c>
      <c r="X8" s="44"/>
      <c r="Y8" s="44"/>
      <c r="Z8" s="44"/>
      <c r="AA8" s="44"/>
      <c r="AB8" s="44"/>
      <c r="AC8" s="44"/>
      <c r="AD8" s="44" t="str">
        <f>データ!$M$6</f>
        <v>非設置</v>
      </c>
      <c r="AE8" s="44"/>
      <c r="AF8" s="44"/>
      <c r="AG8" s="44"/>
      <c r="AH8" s="44"/>
      <c r="AI8" s="44"/>
      <c r="AJ8" s="44"/>
      <c r="AK8" s="2"/>
      <c r="AL8" s="45">
        <f>データ!$R$6</f>
        <v>120467</v>
      </c>
      <c r="AM8" s="45"/>
      <c r="AN8" s="45"/>
      <c r="AO8" s="45"/>
      <c r="AP8" s="45"/>
      <c r="AQ8" s="45"/>
      <c r="AR8" s="45"/>
      <c r="AS8" s="45"/>
      <c r="AT8" s="46">
        <f>データ!$S$6</f>
        <v>39.56</v>
      </c>
      <c r="AU8" s="47"/>
      <c r="AV8" s="47"/>
      <c r="AW8" s="47"/>
      <c r="AX8" s="47"/>
      <c r="AY8" s="47"/>
      <c r="AZ8" s="47"/>
      <c r="BA8" s="47"/>
      <c r="BB8" s="48">
        <f>データ!$T$6</f>
        <v>3045.17</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88.29</v>
      </c>
      <c r="J10" s="47"/>
      <c r="K10" s="47"/>
      <c r="L10" s="47"/>
      <c r="M10" s="47"/>
      <c r="N10" s="47"/>
      <c r="O10" s="81"/>
      <c r="P10" s="48">
        <f>データ!$P$6</f>
        <v>99.99</v>
      </c>
      <c r="Q10" s="48"/>
      <c r="R10" s="48"/>
      <c r="S10" s="48"/>
      <c r="T10" s="48"/>
      <c r="U10" s="48"/>
      <c r="V10" s="48"/>
      <c r="W10" s="45">
        <f>データ!$Q$6</f>
        <v>3762</v>
      </c>
      <c r="X10" s="45"/>
      <c r="Y10" s="45"/>
      <c r="Z10" s="45"/>
      <c r="AA10" s="45"/>
      <c r="AB10" s="45"/>
      <c r="AC10" s="45"/>
      <c r="AD10" s="2"/>
      <c r="AE10" s="2"/>
      <c r="AF10" s="2"/>
      <c r="AG10" s="2"/>
      <c r="AH10" s="2"/>
      <c r="AI10" s="2"/>
      <c r="AJ10" s="2"/>
      <c r="AK10" s="2"/>
      <c r="AL10" s="45">
        <f>データ!$U$6</f>
        <v>120185</v>
      </c>
      <c r="AM10" s="45"/>
      <c r="AN10" s="45"/>
      <c r="AO10" s="45"/>
      <c r="AP10" s="45"/>
      <c r="AQ10" s="45"/>
      <c r="AR10" s="45"/>
      <c r="AS10" s="45"/>
      <c r="AT10" s="46">
        <f>データ!$V$6</f>
        <v>39.56</v>
      </c>
      <c r="AU10" s="47"/>
      <c r="AV10" s="47"/>
      <c r="AW10" s="47"/>
      <c r="AX10" s="47"/>
      <c r="AY10" s="47"/>
      <c r="AZ10" s="47"/>
      <c r="BA10" s="47"/>
      <c r="BB10" s="48">
        <f>データ!$W$6</f>
        <v>3038.04</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114</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uOYYDqxtYPBAGVEs7WXljL37t8Moek6pPcrMK9etSOv1DaoF9KBnM4Bev3LLNnXR2wJ3VirYGDWMAUJ8O5MUzw==" saltValue="hzJxpRIMPZdda7gcHzI+p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292052</v>
      </c>
      <c r="D6" s="20">
        <f t="shared" si="3"/>
        <v>46</v>
      </c>
      <c r="E6" s="20">
        <f t="shared" si="3"/>
        <v>1</v>
      </c>
      <c r="F6" s="20">
        <f t="shared" si="3"/>
        <v>0</v>
      </c>
      <c r="G6" s="20">
        <f t="shared" si="3"/>
        <v>1</v>
      </c>
      <c r="H6" s="20" t="str">
        <f t="shared" si="3"/>
        <v>奈良県　橿原市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88.29</v>
      </c>
      <c r="P6" s="21">
        <f t="shared" si="3"/>
        <v>99.99</v>
      </c>
      <c r="Q6" s="21">
        <f t="shared" si="3"/>
        <v>3762</v>
      </c>
      <c r="R6" s="21">
        <f t="shared" si="3"/>
        <v>120467</v>
      </c>
      <c r="S6" s="21">
        <f t="shared" si="3"/>
        <v>39.56</v>
      </c>
      <c r="T6" s="21">
        <f t="shared" si="3"/>
        <v>3045.17</v>
      </c>
      <c r="U6" s="21">
        <f t="shared" si="3"/>
        <v>120185</v>
      </c>
      <c r="V6" s="21">
        <f t="shared" si="3"/>
        <v>39.56</v>
      </c>
      <c r="W6" s="21">
        <f t="shared" si="3"/>
        <v>3038.04</v>
      </c>
      <c r="X6" s="22">
        <f>IF(X7="",NA(),X7)</f>
        <v>111.14</v>
      </c>
      <c r="Y6" s="22">
        <f t="shared" ref="Y6:AG6" si="4">IF(Y7="",NA(),Y7)</f>
        <v>112.53</v>
      </c>
      <c r="Z6" s="22">
        <f t="shared" si="4"/>
        <v>112.28</v>
      </c>
      <c r="AA6" s="22">
        <f t="shared" si="4"/>
        <v>109.95</v>
      </c>
      <c r="AB6" s="22">
        <f t="shared" si="4"/>
        <v>113.12</v>
      </c>
      <c r="AC6" s="22">
        <f t="shared" si="4"/>
        <v>113.68</v>
      </c>
      <c r="AD6" s="22">
        <f t="shared" si="4"/>
        <v>113.82</v>
      </c>
      <c r="AE6" s="22">
        <f t="shared" si="4"/>
        <v>112.82</v>
      </c>
      <c r="AF6" s="22">
        <f t="shared" si="4"/>
        <v>111.21</v>
      </c>
      <c r="AG6" s="22">
        <f t="shared" si="4"/>
        <v>111.89</v>
      </c>
      <c r="AH6" s="21" t="str">
        <f>IF(AH7="","",IF(AH7="-","【-】","【"&amp;SUBSTITUTE(TEXT(AH7,"#,##0.00"),"-","△")&amp;"】"))</f>
        <v>【111.39】</v>
      </c>
      <c r="AI6" s="21">
        <f>IF(AI7="",NA(),AI7)</f>
        <v>0</v>
      </c>
      <c r="AJ6" s="21">
        <f t="shared" ref="AJ6:AR6" si="5">IF(AJ7="",NA(),AJ7)</f>
        <v>0</v>
      </c>
      <c r="AK6" s="21">
        <f t="shared" si="5"/>
        <v>0</v>
      </c>
      <c r="AL6" s="21">
        <f t="shared" si="5"/>
        <v>0</v>
      </c>
      <c r="AM6" s="21">
        <f t="shared" si="5"/>
        <v>0</v>
      </c>
      <c r="AN6" s="22">
        <f t="shared" si="5"/>
        <v>0.03</v>
      </c>
      <c r="AO6" s="21">
        <f t="shared" si="5"/>
        <v>0</v>
      </c>
      <c r="AP6" s="21">
        <f t="shared" si="5"/>
        <v>0</v>
      </c>
      <c r="AQ6" s="21">
        <f t="shared" si="5"/>
        <v>0</v>
      </c>
      <c r="AR6" s="22">
        <f t="shared" si="5"/>
        <v>0.45</v>
      </c>
      <c r="AS6" s="21" t="str">
        <f>IF(AS7="","",IF(AS7="-","【-】","【"&amp;SUBSTITUTE(TEXT(AS7,"#,##0.00"),"-","△")&amp;"】"))</f>
        <v>【1.30】</v>
      </c>
      <c r="AT6" s="22">
        <f>IF(AT7="",NA(),AT7)</f>
        <v>395.22</v>
      </c>
      <c r="AU6" s="22">
        <f t="shared" ref="AU6:BC6" si="6">IF(AU7="",NA(),AU7)</f>
        <v>493.49</v>
      </c>
      <c r="AV6" s="22">
        <f t="shared" si="6"/>
        <v>512.49</v>
      </c>
      <c r="AW6" s="22">
        <f t="shared" si="6"/>
        <v>431.94</v>
      </c>
      <c r="AX6" s="22">
        <f t="shared" si="6"/>
        <v>501.67</v>
      </c>
      <c r="AY6" s="22">
        <f t="shared" si="6"/>
        <v>337.49</v>
      </c>
      <c r="AZ6" s="22">
        <f t="shared" si="6"/>
        <v>335.6</v>
      </c>
      <c r="BA6" s="22">
        <f t="shared" si="6"/>
        <v>358.91</v>
      </c>
      <c r="BB6" s="22">
        <f t="shared" si="6"/>
        <v>360.96</v>
      </c>
      <c r="BC6" s="22">
        <f t="shared" si="6"/>
        <v>351.29</v>
      </c>
      <c r="BD6" s="21" t="str">
        <f>IF(BD7="","",IF(BD7="-","【-】","【"&amp;SUBSTITUTE(TEXT(BD7,"#,##0.00"),"-","△")&amp;"】"))</f>
        <v>【261.51】</v>
      </c>
      <c r="BE6" s="22">
        <f>IF(BE7="",NA(),BE7)</f>
        <v>85.88</v>
      </c>
      <c r="BF6" s="22">
        <f t="shared" ref="BF6:BN6" si="7">IF(BF7="",NA(),BF7)</f>
        <v>75.44</v>
      </c>
      <c r="BG6" s="22">
        <f t="shared" si="7"/>
        <v>66.349999999999994</v>
      </c>
      <c r="BH6" s="22">
        <f t="shared" si="7"/>
        <v>59.68</v>
      </c>
      <c r="BI6" s="22">
        <f t="shared" si="7"/>
        <v>48.39</v>
      </c>
      <c r="BJ6" s="22">
        <f t="shared" si="7"/>
        <v>265.92</v>
      </c>
      <c r="BK6" s="22">
        <f t="shared" si="7"/>
        <v>258.26</v>
      </c>
      <c r="BL6" s="22">
        <f t="shared" si="7"/>
        <v>247.27</v>
      </c>
      <c r="BM6" s="22">
        <f t="shared" si="7"/>
        <v>239.18</v>
      </c>
      <c r="BN6" s="22">
        <f t="shared" si="7"/>
        <v>236.29</v>
      </c>
      <c r="BO6" s="21" t="str">
        <f>IF(BO7="","",IF(BO7="-","【-】","【"&amp;SUBSTITUTE(TEXT(BO7,"#,##0.00"),"-","△")&amp;"】"))</f>
        <v>【265.16】</v>
      </c>
      <c r="BP6" s="22">
        <f>IF(BP7="",NA(),BP7)</f>
        <v>109.44</v>
      </c>
      <c r="BQ6" s="22">
        <f t="shared" ref="BQ6:BY6" si="8">IF(BQ7="",NA(),BQ7)</f>
        <v>111.22</v>
      </c>
      <c r="BR6" s="22">
        <f t="shared" si="8"/>
        <v>111.19</v>
      </c>
      <c r="BS6" s="22">
        <f t="shared" si="8"/>
        <v>108.34</v>
      </c>
      <c r="BT6" s="22">
        <f t="shared" si="8"/>
        <v>111.89</v>
      </c>
      <c r="BU6" s="22">
        <f t="shared" si="8"/>
        <v>105.86</v>
      </c>
      <c r="BV6" s="22">
        <f t="shared" si="8"/>
        <v>106.07</v>
      </c>
      <c r="BW6" s="22">
        <f t="shared" si="8"/>
        <v>105.34</v>
      </c>
      <c r="BX6" s="22">
        <f t="shared" si="8"/>
        <v>101.89</v>
      </c>
      <c r="BY6" s="22">
        <f t="shared" si="8"/>
        <v>104.33</v>
      </c>
      <c r="BZ6" s="21" t="str">
        <f>IF(BZ7="","",IF(BZ7="-","【-】","【"&amp;SUBSTITUTE(TEXT(BZ7,"#,##0.00"),"-","△")&amp;"】"))</f>
        <v>【102.35】</v>
      </c>
      <c r="CA6" s="22">
        <f>IF(CA7="",NA(),CA7)</f>
        <v>194.94</v>
      </c>
      <c r="CB6" s="22">
        <f t="shared" ref="CB6:CJ6" si="9">IF(CB7="",NA(),CB7)</f>
        <v>192.07</v>
      </c>
      <c r="CC6" s="22">
        <f t="shared" si="9"/>
        <v>191.87</v>
      </c>
      <c r="CD6" s="22">
        <f t="shared" si="9"/>
        <v>185.48</v>
      </c>
      <c r="CE6" s="22">
        <f t="shared" si="9"/>
        <v>187.27</v>
      </c>
      <c r="CF6" s="22">
        <f t="shared" si="9"/>
        <v>158.58000000000001</v>
      </c>
      <c r="CG6" s="22">
        <f t="shared" si="9"/>
        <v>159.22</v>
      </c>
      <c r="CH6" s="22">
        <f t="shared" si="9"/>
        <v>159.6</v>
      </c>
      <c r="CI6" s="22">
        <f t="shared" si="9"/>
        <v>156.32</v>
      </c>
      <c r="CJ6" s="22">
        <f t="shared" si="9"/>
        <v>157.4</v>
      </c>
      <c r="CK6" s="21" t="str">
        <f>IF(CK7="","",IF(CK7="-","【-】","【"&amp;SUBSTITUTE(TEXT(CK7,"#,##0.00"),"-","△")&amp;"】"))</f>
        <v>【167.74】</v>
      </c>
      <c r="CL6" s="22">
        <f>IF(CL7="",NA(),CL7)</f>
        <v>59.69</v>
      </c>
      <c r="CM6" s="22">
        <f t="shared" ref="CM6:CU6" si="10">IF(CM7="",NA(),CM7)</f>
        <v>59.5</v>
      </c>
      <c r="CN6" s="22">
        <f t="shared" si="10"/>
        <v>59.5</v>
      </c>
      <c r="CO6" s="22">
        <f t="shared" si="10"/>
        <v>59.95</v>
      </c>
      <c r="CP6" s="22">
        <f t="shared" si="10"/>
        <v>59.18</v>
      </c>
      <c r="CQ6" s="22">
        <f t="shared" si="10"/>
        <v>62.38</v>
      </c>
      <c r="CR6" s="22">
        <f t="shared" si="10"/>
        <v>62.83</v>
      </c>
      <c r="CS6" s="22">
        <f t="shared" si="10"/>
        <v>62.05</v>
      </c>
      <c r="CT6" s="22">
        <f t="shared" si="10"/>
        <v>63.23</v>
      </c>
      <c r="CU6" s="22">
        <f t="shared" si="10"/>
        <v>62.59</v>
      </c>
      <c r="CV6" s="21" t="str">
        <f>IF(CV7="","",IF(CV7="-","【-】","【"&amp;SUBSTITUTE(TEXT(CV7,"#,##0.00"),"-","△")&amp;"】"))</f>
        <v>【60.29】</v>
      </c>
      <c r="CW6" s="22">
        <f>IF(CW7="",NA(),CW7)</f>
        <v>95.15</v>
      </c>
      <c r="CX6" s="22">
        <f t="shared" ref="CX6:DF6" si="11">IF(CX7="",NA(),CX7)</f>
        <v>95.05</v>
      </c>
      <c r="CY6" s="22">
        <f t="shared" si="11"/>
        <v>94.61</v>
      </c>
      <c r="CZ6" s="22">
        <f t="shared" si="11"/>
        <v>95.27</v>
      </c>
      <c r="DA6" s="22">
        <f t="shared" si="11"/>
        <v>95.33</v>
      </c>
      <c r="DB6" s="22">
        <f t="shared" si="11"/>
        <v>89.17</v>
      </c>
      <c r="DC6" s="22">
        <f t="shared" si="11"/>
        <v>88.86</v>
      </c>
      <c r="DD6" s="22">
        <f t="shared" si="11"/>
        <v>89.11</v>
      </c>
      <c r="DE6" s="22">
        <f t="shared" si="11"/>
        <v>89.35</v>
      </c>
      <c r="DF6" s="22">
        <f t="shared" si="11"/>
        <v>89.7</v>
      </c>
      <c r="DG6" s="21" t="str">
        <f>IF(DG7="","",IF(DG7="-","【-】","【"&amp;SUBSTITUTE(TEXT(DG7,"#,##0.00"),"-","△")&amp;"】"))</f>
        <v>【90.12】</v>
      </c>
      <c r="DH6" s="22">
        <f>IF(DH7="",NA(),DH7)</f>
        <v>53.31</v>
      </c>
      <c r="DI6" s="22">
        <f t="shared" ref="DI6:DQ6" si="12">IF(DI7="",NA(),DI7)</f>
        <v>52.77</v>
      </c>
      <c r="DJ6" s="22">
        <f t="shared" si="12"/>
        <v>53.94</v>
      </c>
      <c r="DK6" s="22">
        <f t="shared" si="12"/>
        <v>54.94</v>
      </c>
      <c r="DL6" s="22">
        <f t="shared" si="12"/>
        <v>54.98</v>
      </c>
      <c r="DM6" s="22">
        <f t="shared" si="12"/>
        <v>46.99</v>
      </c>
      <c r="DN6" s="22">
        <f t="shared" si="12"/>
        <v>47.89</v>
      </c>
      <c r="DO6" s="22">
        <f t="shared" si="12"/>
        <v>48.69</v>
      </c>
      <c r="DP6" s="22">
        <f t="shared" si="12"/>
        <v>49.62</v>
      </c>
      <c r="DQ6" s="22">
        <f t="shared" si="12"/>
        <v>50.5</v>
      </c>
      <c r="DR6" s="21" t="str">
        <f>IF(DR7="","",IF(DR7="-","【-】","【"&amp;SUBSTITUTE(TEXT(DR7,"#,##0.00"),"-","△")&amp;"】"))</f>
        <v>【50.88】</v>
      </c>
      <c r="DS6" s="22">
        <f>IF(DS7="",NA(),DS7)</f>
        <v>11.91</v>
      </c>
      <c r="DT6" s="22">
        <f t="shared" ref="DT6:EB6" si="13">IF(DT7="",NA(),DT7)</f>
        <v>13.43</v>
      </c>
      <c r="DU6" s="22">
        <f t="shared" si="13"/>
        <v>14.29</v>
      </c>
      <c r="DV6" s="22">
        <f t="shared" si="13"/>
        <v>15.23</v>
      </c>
      <c r="DW6" s="22">
        <f t="shared" si="13"/>
        <v>17.27</v>
      </c>
      <c r="DX6" s="22">
        <f t="shared" si="13"/>
        <v>15.83</v>
      </c>
      <c r="DY6" s="22">
        <f t="shared" si="13"/>
        <v>16.899999999999999</v>
      </c>
      <c r="DZ6" s="22">
        <f t="shared" si="13"/>
        <v>18.260000000000002</v>
      </c>
      <c r="EA6" s="22">
        <f t="shared" si="13"/>
        <v>19.510000000000002</v>
      </c>
      <c r="EB6" s="22">
        <f t="shared" si="13"/>
        <v>21.19</v>
      </c>
      <c r="EC6" s="21" t="str">
        <f>IF(EC7="","",IF(EC7="-","【-】","【"&amp;SUBSTITUTE(TEXT(EC7,"#,##0.00"),"-","△")&amp;"】"))</f>
        <v>【22.30】</v>
      </c>
      <c r="ED6" s="22">
        <f>IF(ED7="",NA(),ED7)</f>
        <v>0.33</v>
      </c>
      <c r="EE6" s="22">
        <f t="shared" ref="EE6:EM6" si="14">IF(EE7="",NA(),EE7)</f>
        <v>0.27</v>
      </c>
      <c r="EF6" s="22">
        <f t="shared" si="14"/>
        <v>0.53</v>
      </c>
      <c r="EG6" s="22">
        <f t="shared" si="14"/>
        <v>0.74</v>
      </c>
      <c r="EH6" s="22">
        <f t="shared" si="14"/>
        <v>0.6</v>
      </c>
      <c r="EI6" s="22">
        <f t="shared" si="14"/>
        <v>0.74</v>
      </c>
      <c r="EJ6" s="22">
        <f t="shared" si="14"/>
        <v>0.72</v>
      </c>
      <c r="EK6" s="22">
        <f t="shared" si="14"/>
        <v>0.66</v>
      </c>
      <c r="EL6" s="22">
        <f t="shared" si="14"/>
        <v>0.67</v>
      </c>
      <c r="EM6" s="22">
        <f t="shared" si="14"/>
        <v>0.62</v>
      </c>
      <c r="EN6" s="21" t="str">
        <f>IF(EN7="","",IF(EN7="-","【-】","【"&amp;SUBSTITUTE(TEXT(EN7,"#,##0.00"),"-","△")&amp;"】"))</f>
        <v>【0.66】</v>
      </c>
    </row>
    <row r="7" spans="1:144" s="23" customFormat="1" x14ac:dyDescent="0.15">
      <c r="A7" s="15"/>
      <c r="B7" s="24">
        <v>2021</v>
      </c>
      <c r="C7" s="24">
        <v>292052</v>
      </c>
      <c r="D7" s="24">
        <v>46</v>
      </c>
      <c r="E7" s="24">
        <v>1</v>
      </c>
      <c r="F7" s="24">
        <v>0</v>
      </c>
      <c r="G7" s="24">
        <v>1</v>
      </c>
      <c r="H7" s="24" t="s">
        <v>93</v>
      </c>
      <c r="I7" s="24" t="s">
        <v>94</v>
      </c>
      <c r="J7" s="24" t="s">
        <v>95</v>
      </c>
      <c r="K7" s="24" t="s">
        <v>96</v>
      </c>
      <c r="L7" s="24" t="s">
        <v>97</v>
      </c>
      <c r="M7" s="24" t="s">
        <v>98</v>
      </c>
      <c r="N7" s="25" t="s">
        <v>99</v>
      </c>
      <c r="O7" s="25">
        <v>88.29</v>
      </c>
      <c r="P7" s="25">
        <v>99.99</v>
      </c>
      <c r="Q7" s="25">
        <v>3762</v>
      </c>
      <c r="R7" s="25">
        <v>120467</v>
      </c>
      <c r="S7" s="25">
        <v>39.56</v>
      </c>
      <c r="T7" s="25">
        <v>3045.17</v>
      </c>
      <c r="U7" s="25">
        <v>120185</v>
      </c>
      <c r="V7" s="25">
        <v>39.56</v>
      </c>
      <c r="W7" s="25">
        <v>3038.04</v>
      </c>
      <c r="X7" s="25">
        <v>111.14</v>
      </c>
      <c r="Y7" s="25">
        <v>112.53</v>
      </c>
      <c r="Z7" s="25">
        <v>112.28</v>
      </c>
      <c r="AA7" s="25">
        <v>109.95</v>
      </c>
      <c r="AB7" s="25">
        <v>113.12</v>
      </c>
      <c r="AC7" s="25">
        <v>113.68</v>
      </c>
      <c r="AD7" s="25">
        <v>113.82</v>
      </c>
      <c r="AE7" s="25">
        <v>112.82</v>
      </c>
      <c r="AF7" s="25">
        <v>111.21</v>
      </c>
      <c r="AG7" s="25">
        <v>111.89</v>
      </c>
      <c r="AH7" s="25">
        <v>111.39</v>
      </c>
      <c r="AI7" s="25">
        <v>0</v>
      </c>
      <c r="AJ7" s="25">
        <v>0</v>
      </c>
      <c r="AK7" s="25">
        <v>0</v>
      </c>
      <c r="AL7" s="25">
        <v>0</v>
      </c>
      <c r="AM7" s="25">
        <v>0</v>
      </c>
      <c r="AN7" s="25">
        <v>0.03</v>
      </c>
      <c r="AO7" s="25">
        <v>0</v>
      </c>
      <c r="AP7" s="25">
        <v>0</v>
      </c>
      <c r="AQ7" s="25">
        <v>0</v>
      </c>
      <c r="AR7" s="25">
        <v>0.45</v>
      </c>
      <c r="AS7" s="25">
        <v>1.3</v>
      </c>
      <c r="AT7" s="25">
        <v>395.22</v>
      </c>
      <c r="AU7" s="25">
        <v>493.49</v>
      </c>
      <c r="AV7" s="25">
        <v>512.49</v>
      </c>
      <c r="AW7" s="25">
        <v>431.94</v>
      </c>
      <c r="AX7" s="25">
        <v>501.67</v>
      </c>
      <c r="AY7" s="25">
        <v>337.49</v>
      </c>
      <c r="AZ7" s="25">
        <v>335.6</v>
      </c>
      <c r="BA7" s="25">
        <v>358.91</v>
      </c>
      <c r="BB7" s="25">
        <v>360.96</v>
      </c>
      <c r="BC7" s="25">
        <v>351.29</v>
      </c>
      <c r="BD7" s="25">
        <v>261.51</v>
      </c>
      <c r="BE7" s="25">
        <v>85.88</v>
      </c>
      <c r="BF7" s="25">
        <v>75.44</v>
      </c>
      <c r="BG7" s="25">
        <v>66.349999999999994</v>
      </c>
      <c r="BH7" s="25">
        <v>59.68</v>
      </c>
      <c r="BI7" s="25">
        <v>48.39</v>
      </c>
      <c r="BJ7" s="25">
        <v>265.92</v>
      </c>
      <c r="BK7" s="25">
        <v>258.26</v>
      </c>
      <c r="BL7" s="25">
        <v>247.27</v>
      </c>
      <c r="BM7" s="25">
        <v>239.18</v>
      </c>
      <c r="BN7" s="25">
        <v>236.29</v>
      </c>
      <c r="BO7" s="25">
        <v>265.16000000000003</v>
      </c>
      <c r="BP7" s="25">
        <v>109.44</v>
      </c>
      <c r="BQ7" s="25">
        <v>111.22</v>
      </c>
      <c r="BR7" s="25">
        <v>111.19</v>
      </c>
      <c r="BS7" s="25">
        <v>108.34</v>
      </c>
      <c r="BT7" s="25">
        <v>111.89</v>
      </c>
      <c r="BU7" s="25">
        <v>105.86</v>
      </c>
      <c r="BV7" s="25">
        <v>106.07</v>
      </c>
      <c r="BW7" s="25">
        <v>105.34</v>
      </c>
      <c r="BX7" s="25">
        <v>101.89</v>
      </c>
      <c r="BY7" s="25">
        <v>104.33</v>
      </c>
      <c r="BZ7" s="25">
        <v>102.35</v>
      </c>
      <c r="CA7" s="25">
        <v>194.94</v>
      </c>
      <c r="CB7" s="25">
        <v>192.07</v>
      </c>
      <c r="CC7" s="25">
        <v>191.87</v>
      </c>
      <c r="CD7" s="25">
        <v>185.48</v>
      </c>
      <c r="CE7" s="25">
        <v>187.27</v>
      </c>
      <c r="CF7" s="25">
        <v>158.58000000000001</v>
      </c>
      <c r="CG7" s="25">
        <v>159.22</v>
      </c>
      <c r="CH7" s="25">
        <v>159.6</v>
      </c>
      <c r="CI7" s="25">
        <v>156.32</v>
      </c>
      <c r="CJ7" s="25">
        <v>157.4</v>
      </c>
      <c r="CK7" s="25">
        <v>167.74</v>
      </c>
      <c r="CL7" s="25">
        <v>59.69</v>
      </c>
      <c r="CM7" s="25">
        <v>59.5</v>
      </c>
      <c r="CN7" s="25">
        <v>59.5</v>
      </c>
      <c r="CO7" s="25">
        <v>59.95</v>
      </c>
      <c r="CP7" s="25">
        <v>59.18</v>
      </c>
      <c r="CQ7" s="25">
        <v>62.38</v>
      </c>
      <c r="CR7" s="25">
        <v>62.83</v>
      </c>
      <c r="CS7" s="25">
        <v>62.05</v>
      </c>
      <c r="CT7" s="25">
        <v>63.23</v>
      </c>
      <c r="CU7" s="25">
        <v>62.59</v>
      </c>
      <c r="CV7" s="25">
        <v>60.29</v>
      </c>
      <c r="CW7" s="25">
        <v>95.15</v>
      </c>
      <c r="CX7" s="25">
        <v>95.05</v>
      </c>
      <c r="CY7" s="25">
        <v>94.61</v>
      </c>
      <c r="CZ7" s="25">
        <v>95.27</v>
      </c>
      <c r="DA7" s="25">
        <v>95.33</v>
      </c>
      <c r="DB7" s="25">
        <v>89.17</v>
      </c>
      <c r="DC7" s="25">
        <v>88.86</v>
      </c>
      <c r="DD7" s="25">
        <v>89.11</v>
      </c>
      <c r="DE7" s="25">
        <v>89.35</v>
      </c>
      <c r="DF7" s="25">
        <v>89.7</v>
      </c>
      <c r="DG7" s="25">
        <v>90.12</v>
      </c>
      <c r="DH7" s="25">
        <v>53.31</v>
      </c>
      <c r="DI7" s="25">
        <v>52.77</v>
      </c>
      <c r="DJ7" s="25">
        <v>53.94</v>
      </c>
      <c r="DK7" s="25">
        <v>54.94</v>
      </c>
      <c r="DL7" s="25">
        <v>54.98</v>
      </c>
      <c r="DM7" s="25">
        <v>46.99</v>
      </c>
      <c r="DN7" s="25">
        <v>47.89</v>
      </c>
      <c r="DO7" s="25">
        <v>48.69</v>
      </c>
      <c r="DP7" s="25">
        <v>49.62</v>
      </c>
      <c r="DQ7" s="25">
        <v>50.5</v>
      </c>
      <c r="DR7" s="25">
        <v>50.88</v>
      </c>
      <c r="DS7" s="25">
        <v>11.91</v>
      </c>
      <c r="DT7" s="25">
        <v>13.43</v>
      </c>
      <c r="DU7" s="25">
        <v>14.29</v>
      </c>
      <c r="DV7" s="25">
        <v>15.23</v>
      </c>
      <c r="DW7" s="25">
        <v>17.27</v>
      </c>
      <c r="DX7" s="25">
        <v>15.83</v>
      </c>
      <c r="DY7" s="25">
        <v>16.899999999999999</v>
      </c>
      <c r="DZ7" s="25">
        <v>18.260000000000002</v>
      </c>
      <c r="EA7" s="25">
        <v>19.510000000000002</v>
      </c>
      <c r="EB7" s="25">
        <v>21.19</v>
      </c>
      <c r="EC7" s="25">
        <v>22.3</v>
      </c>
      <c r="ED7" s="25">
        <v>0.33</v>
      </c>
      <c r="EE7" s="25">
        <v>0.27</v>
      </c>
      <c r="EF7" s="25">
        <v>0.53</v>
      </c>
      <c r="EG7" s="25">
        <v>0.74</v>
      </c>
      <c r="EH7" s="25">
        <v>0.6</v>
      </c>
      <c r="EI7" s="25">
        <v>0.74</v>
      </c>
      <c r="EJ7" s="25">
        <v>0.72</v>
      </c>
      <c r="EK7" s="25">
        <v>0.66</v>
      </c>
      <c r="EL7" s="25">
        <v>0.67</v>
      </c>
      <c r="EM7" s="25">
        <v>0.62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n02426</cp:lastModifiedBy>
  <cp:lastPrinted>2023-01-27T00:28:22Z</cp:lastPrinted>
  <dcterms:created xsi:type="dcterms:W3CDTF">2022-12-01T01:02:19Z</dcterms:created>
  <dcterms:modified xsi:type="dcterms:W3CDTF">2023-01-27T01:57:20Z</dcterms:modified>
  <cp:category/>
</cp:coreProperties>
</file>